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180" sheetId="13" r:id="rId1"/>
  </sheets>
  <definedNames>
    <definedName name="_xlnm.Print_Area" localSheetId="0">'Додаток2 КПК0813180'!$A$1:$BY$229</definedName>
  </definedNames>
  <calcPr calcId="144525"/>
</workbook>
</file>

<file path=xl/calcChain.xml><?xml version="1.0" encoding="utf-8"?>
<calcChain xmlns="http://schemas.openxmlformats.org/spreadsheetml/2006/main">
  <c r="BH205" i="13" l="1"/>
  <c r="AT205" i="13"/>
  <c r="AJ205" i="13"/>
  <c r="BH204" i="13"/>
  <c r="AT204" i="13"/>
  <c r="AJ204" i="13"/>
  <c r="BG195" i="13"/>
  <c r="AQ195" i="13"/>
  <c r="BG194" i="13"/>
  <c r="AQ194" i="13"/>
  <c r="AZ171" i="13"/>
  <c r="AK171" i="13"/>
  <c r="AZ170" i="13"/>
  <c r="AK170" i="13"/>
  <c r="AZ169" i="13"/>
  <c r="AK169" i="13"/>
  <c r="AZ168" i="13"/>
  <c r="AK168" i="13"/>
  <c r="AZ167" i="13"/>
  <c r="AK167" i="13"/>
  <c r="BO159" i="13"/>
  <c r="AZ159" i="13"/>
  <c r="AK159" i="13"/>
  <c r="BO158" i="13"/>
  <c r="AZ158" i="13"/>
  <c r="AK158" i="13"/>
  <c r="BO157" i="13"/>
  <c r="AZ157" i="13"/>
  <c r="AK157" i="13"/>
  <c r="BO156" i="13"/>
  <c r="AZ156" i="13"/>
  <c r="AK156" i="13"/>
  <c r="BO155" i="13"/>
  <c r="AZ155" i="13"/>
  <c r="AK155" i="13"/>
  <c r="BE126" i="13"/>
  <c r="AP126" i="13"/>
  <c r="BE125" i="13"/>
  <c r="AP125" i="13"/>
  <c r="BE124" i="13"/>
  <c r="AP124" i="13"/>
  <c r="BE123" i="13"/>
  <c r="AP123" i="13"/>
  <c r="BE122" i="13"/>
  <c r="AP122" i="13"/>
  <c r="BE121" i="13"/>
  <c r="AP121" i="13"/>
  <c r="BT114" i="13"/>
  <c r="BE114" i="13"/>
  <c r="AP114" i="13"/>
  <c r="BT113" i="13"/>
  <c r="BE113" i="13"/>
  <c r="AP113" i="13"/>
  <c r="BT112" i="13"/>
  <c r="BE112" i="13"/>
  <c r="AP112" i="13"/>
  <c r="BT111" i="13"/>
  <c r="BE111" i="13"/>
  <c r="AP111" i="13"/>
  <c r="BT110" i="13"/>
  <c r="BE110" i="13"/>
  <c r="AP110" i="13"/>
  <c r="BT109" i="13"/>
  <c r="BE109" i="13"/>
  <c r="AP109" i="13"/>
  <c r="BD100" i="13"/>
  <c r="AJ100" i="13"/>
  <c r="BD99" i="13"/>
  <c r="AJ99" i="13"/>
  <c r="BD98" i="13"/>
  <c r="AJ98" i="13"/>
  <c r="BD97" i="13"/>
  <c r="AJ97" i="13"/>
  <c r="BU89" i="13"/>
  <c r="BB89" i="13"/>
  <c r="AI89" i="13"/>
  <c r="BU88" i="13"/>
  <c r="BB88" i="13"/>
  <c r="AI88" i="13"/>
  <c r="BU87" i="13"/>
  <c r="BB87" i="13"/>
  <c r="AI87" i="13"/>
  <c r="BU86" i="13"/>
  <c r="BB86" i="13"/>
  <c r="AI86" i="13"/>
  <c r="BG76" i="13"/>
  <c r="AM76" i="13"/>
  <c r="BG68" i="13"/>
  <c r="AM68" i="13"/>
  <c r="BG67" i="13"/>
  <c r="AM67" i="13"/>
  <c r="BU59" i="13"/>
  <c r="BB59" i="13"/>
  <c r="AI59" i="13"/>
  <c r="BU51" i="13"/>
  <c r="BB51" i="13"/>
  <c r="AI51" i="13"/>
  <c r="BU50" i="13"/>
  <c r="BB50" i="13"/>
  <c r="AI50" i="13"/>
  <c r="BG40" i="13"/>
  <c r="AM40" i="13"/>
  <c r="BG39" i="13"/>
  <c r="AM39" i="13"/>
  <c r="BU31" i="13"/>
  <c r="BB31" i="13"/>
  <c r="AI31" i="13"/>
  <c r="BU30" i="13"/>
  <c r="BB30" i="13"/>
  <c r="AI30" i="13"/>
</calcChain>
</file>

<file path=xl/sharedStrings.xml><?xml version="1.0" encoding="utf-8"?>
<sst xmlns="http://schemas.openxmlformats.org/spreadsheetml/2006/main" count="691" uniqueCount="254">
  <si>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</si>
  <si>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</si>
  <si>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</si>
  <si>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</si>
  <si>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</si>
  <si>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</si>
  <si>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</si>
  <si>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</si>
  <si>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</si>
  <si>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</si>
  <si>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</si>
  <si>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</si>
  <si>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</si>
  <si>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</si>
  <si>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</si>
  <si>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</si>
  <si>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</si>
  <si>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</si>
  <si>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</si>
  <si>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</si>
  <si>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</si>
  <si>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</si>
  <si>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</si>
  <si>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</si>
  <si>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</si>
  <si>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</si>
  <si>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</si>
  <si>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</si>
  <si>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</si>
  <si>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</si>
  <si>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</si>
  <si>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</si>
  <si>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</si>
  <si>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</si>
  <si>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</si>
  <si>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</si>
  <si>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</si>
  <si>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</si>
  <si>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</si>
  <si>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</si>
  <si>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</si>
  <si>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</si>
  <si>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</si>
  <si>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</si>
  <si>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</si>
  <si>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</si>
  <si>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</si>
  <si>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</si>
  <si>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</si>
  <si>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</si>
  <si>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</si>
  <si>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</si>
  <si>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</si>
  <si>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</si>
  <si>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</si>
  <si>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</si>
  <si>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</si>
  <si>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</si>
  <si>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</si>
  <si>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</si>
  <si>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</si>
  <si>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</si>
  <si>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</si>
  <si>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</si>
  <si>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</si>
  <si>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</si>
  <si>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</si>
  <si>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</si>
  <si>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</si>
  <si>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</si>
  <si>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</si>
  <si>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</si>
  <si>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</si>
  <si>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</si>
  <si>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</si>
  <si>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</si>
  <si>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</si>
  <si>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</si>
  <si>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</si>
  <si>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</si>
  <si>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</si>
  <si>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</si>
  <si>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</si>
  <si>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</si>
  <si>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</si>
  <si>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</si>
  <si>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</si>
  <si>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</si>
  <si>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</si>
  <si>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</si>
  <si>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</si>
  <si>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</si>
  <si>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</si>
  <si>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</si>
  <si>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</si>
  <si>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</si>
  <si>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</si>
  <si>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</si>
  <si>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</si>
  <si>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</si>
  <si>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</si>
  <si>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</si>
  <si>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</si>
  <si>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</si>
  <si>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</si>
  <si>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</si>
  <si>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</si>
  <si>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</si>
  <si>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</si>
  <si>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</si>
  <si>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</si>
  <si>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</si>
  <si>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</si>
  <si>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</si>
  <si>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</si>
  <si>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</si>
  <si>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</si>
  <si>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</si>
  <si>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</si>
  <si>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</si>
  <si>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</si>
  <si>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</si>
  <si>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</si>
  <si>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</si>
  <si>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</si>
  <si>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</si>
  <si>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</si>
  <si>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</si>
  <si>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</si>
  <si>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</si>
  <si>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</si>
  <si>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</si>
  <si>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</si>
  <si>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</si>
  <si>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</si>
  <si>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</si>
  <si>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</si>
  <si>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</si>
  <si>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</si>
  <si>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</si>
  <si>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</si>
  <si>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</si>
  <si>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</si>
  <si>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</si>
  <si>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</si>
  <si>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</si>
  <si>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</si>
  <si>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</si>
  <si>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</si>
  <si>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</si>
  <si>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</si>
  <si>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</si>
  <si>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</si>
  <si>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</si>
  <si>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</si>
  <si>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</si>
  <si>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</si>
  <si>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</si>
  <si>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</si>
  <si>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</si>
  <si>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</si>
  <si>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</si>
  <si>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</si>
  <si>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</si>
  <si>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</si>
  <si>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</si>
  <si>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</si>
  <si>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</si>
  <si>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</si>
  <si>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</si>
  <si>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</si>
  <si>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</si>
  <si>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</si>
  <si>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</si>
  <si>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продукту</t>
  </si>
  <si>
    <t>ефективності</t>
  </si>
  <si>
    <t>Розрахункові дані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</si>
  <si>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</si>
  <si>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</si>
  <si>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</si>
  <si>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</si>
  <si>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</si>
  <si>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</si>
  <si>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</si>
  <si>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</si>
  <si>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</si>
  <si>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</si>
  <si>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</si>
  <si>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</si>
  <si>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</si>
  <si>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</si>
  <si>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</si>
  <si>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</si>
  <si>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</si>
  <si>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</si>
  <si>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</si>
  <si>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</si>
  <si>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</si>
  <si>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</si>
  <si>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</si>
  <si>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</si>
  <si>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</si>
  <si>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</si>
  <si>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</si>
  <si>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</si>
  <si>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</si>
  <si>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</si>
  <si>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</si>
  <si>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</si>
  <si>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</si>
  <si>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</si>
  <si>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</si>
  <si>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</si>
  <si>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</si>
  <si>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</si>
  <si>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</si>
  <si>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</si>
  <si>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</si>
  <si>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</si>
  <si>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</si>
  <si>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</si>
  <si>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</si>
  <si>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</si>
  <si>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</si>
  <si>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</si>
  <si>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</t>
  </si>
  <si>
    <t>Інші виплати населенню</t>
  </si>
  <si>
    <t>якості</t>
  </si>
  <si>
    <t>відс.</t>
  </si>
  <si>
    <t>осіб</t>
  </si>
  <si>
    <t>Комплекса міська програма соціального захисту населення міст Лисичанська, Новодружеська, Привілля на 2020-2022 роки</t>
  </si>
  <si>
    <t xml:space="preserve"> Комплексна міська програма соціального захисту населення міст Лисичанська, Новодружеська, Привілля на 2017- 2019 роки</t>
  </si>
  <si>
    <t xml:space="preserve"> рішенням Лисичанської міської ради від 27.02.2017 № 23/338</t>
  </si>
  <si>
    <t>Надання пільг почесним громадянам  на оплату житлово-комунальних послуг і природного газу</t>
  </si>
  <si>
    <t>Надання пільг членам сімей загиблих учасників бойових дій на території інших держав  на оплату житлово-комунальних послуг і природного газу</t>
  </si>
  <si>
    <t>Надання пільг членам сімей загиблих учасників АТО  на оплату житлово-комунальних послуг і природного газу</t>
  </si>
  <si>
    <t>кількість отримувачів пільг (у тому числі членів сім`ї)</t>
  </si>
  <si>
    <t>Розпорядження керівника ВЦА м. Лисичанська</t>
  </si>
  <si>
    <t>середній розмір витрат на надання пільг на оплату житлово-комунальних послуг</t>
  </si>
  <si>
    <t>грн/місяць</t>
  </si>
  <si>
    <t>питома вага відшкодованих пільгових послуг від нарахованих</t>
  </si>
  <si>
    <t>Комплексна міська програма соціальної підтримки учасників антитерористичної операції, операції об'єднаних сил та членів їх сімей на 2020-2022 роки</t>
  </si>
  <si>
    <t>Комплексна міська програма соціальної підтримки учасників антитерористичної операції та членів їх сімей на 2017-2019 роки</t>
  </si>
  <si>
    <t>рішенням Лисичанської міської ради від 30.03.2017 року  № 24/376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</si>
  <si>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і природного газу</t>
  </si>
  <si>
    <t>Надання пільг почесним громадянам  на оплату житлово-комунальних послуг і природного газу; Надання пільг членам сімей загиблих учасників бойових дій на території інших держав  на оплату житлово-комунальних послуг і природного газу; Надання пільг членам сімей загиблих учасників АТО  на оплату житлово-комунальних послуг і природного газу</t>
  </si>
  <si>
    <t>Бюджетний кодекс України від 8 липня 2010 року № 2456-VI зі змінами														,_x000D_
Закон України "Про військово-цивільні адміністрації" від 03.02.2015 № 141-VIII зі змінами,_x000D__x000D_
Порядок надання пільг окремим категоріям громадян за рахунок коштів місцевого бюджету затверджений розпорядженням керівника військово-цивільної адміністрації від 28.08.2020 № 198;														_x000D_
Комплексна міська програма соціального захисту населення міст Лисичанська, Новодружеська, Привілля на 2020-2022 роки, затверджена рішенням міської ради від 28.11.2019 № 79/1135, дія якої продовжена розпорядженням керівника військово-цивільної адміністрації міста Лисичанськ Луганської області від 21.08.2020 №112,														_x000D_
Комплексна міська програма соціальної підтримки учасників антитерористиченої операції, операції об'єднанихсил та членів їх сімей на 2020-2022 роки затверджена рішенням міської ради від 28.11.2019 № 79/1134, дія якої продовжена розпорядженням керівника військово-цивільної адміністрації міста Лисичанськ Луганської області від 21.08.2020 №113</t>
  </si>
  <si>
    <t>(0)(8)(1)(3)(1)(8)(0)</t>
  </si>
  <si>
    <t>(3)(1)(8)(0)</t>
  </si>
  <si>
    <t>(1)(0)(6)(0)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</si>
  <si>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</si>
  <si>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Рішення Лисичанської міської ради від 28.11.2019 №79/1135, дія якої продовжена розпорядженням керівника військово-цивільної адміністрації міста Лисичанськ Луганської області від 21.08.2020 №112</t>
  </si>
  <si>
    <t>рішенням Лисичанської міської ради від 28.11.2019 № 79/1134, дія якої продовжена розпорядженням керівника військово-цивільної адміністрації міста Лисичанськ Луганської області від 21.08.2020 №113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</si>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</sst>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8"/>
      <name val="Times New Roman"/>
      <family val="1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1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20" fillId="0" borderId="5" xfId="0" applyFont="1" applyBorder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34"/>
  <sheetViews>
    <sheetView tabSelected="1" view="pageBreakPreview" zoomScale="60" zoomScaleNormal="100" workbookViewId="0">
      <selection activeCell="AT234" sqref="AT234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7" t="s">
        <v>115</v>
      </c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9" ht="14.25" customHeight="1" x14ac:dyDescent="0.2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4" spans="1:79" ht="28.5" customHeight="1" x14ac:dyDescent="0.2">
      <c r="A4" s="11" t="s">
        <v>159</v>
      </c>
      <c r="B4" s="29" t="s">
        <v>181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8"/>
      <c r="AH4" s="31" t="s">
        <v>180</v>
      </c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8"/>
      <c r="AT4" s="32" t="s">
        <v>186</v>
      </c>
      <c r="AU4" s="31"/>
      <c r="AV4" s="31"/>
      <c r="AW4" s="31"/>
      <c r="AX4" s="31"/>
      <c r="AY4" s="31"/>
      <c r="AZ4" s="31"/>
      <c r="BA4" s="31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7"/>
      <c r="AH5" s="34" t="s">
        <v>161</v>
      </c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7"/>
      <c r="AT5" s="34" t="s">
        <v>157</v>
      </c>
      <c r="AU5" s="34"/>
      <c r="AV5" s="34"/>
      <c r="AW5" s="34"/>
      <c r="AX5" s="34"/>
      <c r="AY5" s="34"/>
      <c r="AZ5" s="34"/>
      <c r="BA5" s="34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30.75" customHeight="1" x14ac:dyDescent="0.2">
      <c r="A7" s="11" t="s">
        <v>162</v>
      </c>
      <c r="B7" s="29" t="s">
        <v>181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8"/>
      <c r="AH7" s="31" t="s">
        <v>225</v>
      </c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15"/>
      <c r="BC7" s="32" t="s">
        <v>186</v>
      </c>
      <c r="BD7" s="31"/>
      <c r="BE7" s="31"/>
      <c r="BF7" s="31"/>
      <c r="BG7" s="31"/>
      <c r="BH7" s="31"/>
      <c r="BI7" s="31"/>
      <c r="BJ7" s="31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3" t="s">
        <v>155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7"/>
      <c r="AH8" s="34" t="s">
        <v>163</v>
      </c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13"/>
      <c r="BC8" s="34" t="s">
        <v>157</v>
      </c>
      <c r="BD8" s="34"/>
      <c r="BE8" s="34"/>
      <c r="BF8" s="34"/>
      <c r="BG8" s="34"/>
      <c r="BH8" s="34"/>
      <c r="BI8" s="34"/>
      <c r="BJ8" s="34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57" customHeight="1" x14ac:dyDescent="0.2">
      <c r="A10" s="11" t="s">
        <v>164</v>
      </c>
      <c r="B10" s="31" t="s">
        <v>247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N10" s="31" t="s">
        <v>248</v>
      </c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5"/>
      <c r="AA10" s="31" t="s">
        <v>249</v>
      </c>
      <c r="AB10" s="31"/>
      <c r="AC10" s="31"/>
      <c r="AD10" s="31"/>
      <c r="AE10" s="31"/>
      <c r="AF10" s="31"/>
      <c r="AG10" s="31"/>
      <c r="AH10" s="31"/>
      <c r="AI10" s="31"/>
      <c r="AJ10" s="15"/>
      <c r="AK10" s="39" t="s">
        <v>250</v>
      </c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20"/>
      <c r="BL10" s="32" t="s">
        <v>187</v>
      </c>
      <c r="BM10" s="31"/>
      <c r="BN10" s="31"/>
      <c r="BO10" s="31"/>
      <c r="BP10" s="31"/>
      <c r="BQ10" s="31"/>
      <c r="BR10" s="31"/>
      <c r="BS10" s="31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4" t="s">
        <v>165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N11" s="34" t="s">
        <v>167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13"/>
      <c r="AA11" s="40" t="s">
        <v>168</v>
      </c>
      <c r="AB11" s="40"/>
      <c r="AC11" s="40"/>
      <c r="AD11" s="40"/>
      <c r="AE11" s="40"/>
      <c r="AF11" s="40"/>
      <c r="AG11" s="40"/>
      <c r="AH11" s="40"/>
      <c r="AI11" s="40"/>
      <c r="AJ11" s="13"/>
      <c r="AK11" s="41" t="s">
        <v>166</v>
      </c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19"/>
      <c r="BL11" s="34" t="s">
        <v>158</v>
      </c>
      <c r="BM11" s="34"/>
      <c r="BN11" s="34"/>
      <c r="BO11" s="34"/>
      <c r="BP11" s="34"/>
      <c r="BQ11" s="34"/>
      <c r="BR11" s="34"/>
      <c r="BS11" s="34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5" t="s">
        <v>213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9" ht="14.25" customHeight="1" x14ac:dyDescent="0.2">
      <c r="A14" s="35" t="s">
        <v>148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9" ht="30" customHeight="1" x14ac:dyDescent="0.2">
      <c r="A15" s="36" t="s">
        <v>244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8" t="s">
        <v>149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</row>
    <row r="18" spans="1:79" ht="30" customHeight="1" x14ac:dyDescent="0.2">
      <c r="A18" s="36" t="s">
        <v>245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5" t="s">
        <v>150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</row>
    <row r="21" spans="1:79" ht="108" customHeight="1" x14ac:dyDescent="0.2">
      <c r="A21" s="36" t="s">
        <v>246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5" t="s">
        <v>151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</row>
    <row r="24" spans="1:79" ht="14.25" customHeight="1" x14ac:dyDescent="0.2">
      <c r="A24" s="48" t="s">
        <v>198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</row>
    <row r="25" spans="1:79" ht="15" customHeight="1" x14ac:dyDescent="0.2">
      <c r="A25" s="49" t="s">
        <v>188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</row>
    <row r="26" spans="1:79" ht="23.1" customHeight="1" x14ac:dyDescent="0.2">
      <c r="A26" s="50" t="s">
        <v>2</v>
      </c>
      <c r="B26" s="51"/>
      <c r="C26" s="51"/>
      <c r="D26" s="52"/>
      <c r="E26" s="50" t="s">
        <v>19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6" t="s">
        <v>189</v>
      </c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 t="s">
        <v>192</v>
      </c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 t="s">
        <v>199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</row>
    <row r="27" spans="1:79" ht="54.75" customHeight="1" x14ac:dyDescent="0.2">
      <c r="A27" s="53"/>
      <c r="B27" s="54"/>
      <c r="C27" s="54"/>
      <c r="D27" s="55"/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42" t="s">
        <v>4</v>
      </c>
      <c r="V27" s="43"/>
      <c r="W27" s="43"/>
      <c r="X27" s="43"/>
      <c r="Y27" s="44"/>
      <c r="Z27" s="42" t="s">
        <v>3</v>
      </c>
      <c r="AA27" s="43"/>
      <c r="AB27" s="43"/>
      <c r="AC27" s="43"/>
      <c r="AD27" s="44"/>
      <c r="AE27" s="45" t="s">
        <v>116</v>
      </c>
      <c r="AF27" s="46"/>
      <c r="AG27" s="46"/>
      <c r="AH27" s="47"/>
      <c r="AI27" s="42" t="s">
        <v>5</v>
      </c>
      <c r="AJ27" s="43"/>
      <c r="AK27" s="43"/>
      <c r="AL27" s="43"/>
      <c r="AM27" s="44"/>
      <c r="AN27" s="42" t="s">
        <v>4</v>
      </c>
      <c r="AO27" s="43"/>
      <c r="AP27" s="43"/>
      <c r="AQ27" s="43"/>
      <c r="AR27" s="44"/>
      <c r="AS27" s="42" t="s">
        <v>3</v>
      </c>
      <c r="AT27" s="43"/>
      <c r="AU27" s="43"/>
      <c r="AV27" s="43"/>
      <c r="AW27" s="44"/>
      <c r="AX27" s="45" t="s">
        <v>116</v>
      </c>
      <c r="AY27" s="46"/>
      <c r="AZ27" s="46"/>
      <c r="BA27" s="47"/>
      <c r="BB27" s="42" t="s">
        <v>96</v>
      </c>
      <c r="BC27" s="43"/>
      <c r="BD27" s="43"/>
      <c r="BE27" s="43"/>
      <c r="BF27" s="44"/>
      <c r="BG27" s="42" t="s">
        <v>4</v>
      </c>
      <c r="BH27" s="43"/>
      <c r="BI27" s="43"/>
      <c r="BJ27" s="43"/>
      <c r="BK27" s="44"/>
      <c r="BL27" s="42" t="s">
        <v>3</v>
      </c>
      <c r="BM27" s="43"/>
      <c r="BN27" s="43"/>
      <c r="BO27" s="43"/>
      <c r="BP27" s="44"/>
      <c r="BQ27" s="45" t="s">
        <v>116</v>
      </c>
      <c r="BR27" s="46"/>
      <c r="BS27" s="46"/>
      <c r="BT27" s="47"/>
      <c r="BU27" s="42" t="s">
        <v>97</v>
      </c>
      <c r="BV27" s="43"/>
      <c r="BW27" s="43"/>
      <c r="BX27" s="43"/>
      <c r="BY27" s="44"/>
    </row>
    <row r="28" spans="1:79" ht="15" customHeight="1" x14ac:dyDescent="0.2">
      <c r="A28" s="42">
        <v>1</v>
      </c>
      <c r="B28" s="43"/>
      <c r="C28" s="43"/>
      <c r="D28" s="44"/>
      <c r="E28" s="42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2">
        <v>3</v>
      </c>
      <c r="V28" s="43"/>
      <c r="W28" s="43"/>
      <c r="X28" s="43"/>
      <c r="Y28" s="44"/>
      <c r="Z28" s="42">
        <v>4</v>
      </c>
      <c r="AA28" s="43"/>
      <c r="AB28" s="43"/>
      <c r="AC28" s="43"/>
      <c r="AD28" s="44"/>
      <c r="AE28" s="42">
        <v>5</v>
      </c>
      <c r="AF28" s="43"/>
      <c r="AG28" s="43"/>
      <c r="AH28" s="44"/>
      <c r="AI28" s="42">
        <v>6</v>
      </c>
      <c r="AJ28" s="43"/>
      <c r="AK28" s="43"/>
      <c r="AL28" s="43"/>
      <c r="AM28" s="44"/>
      <c r="AN28" s="42">
        <v>7</v>
      </c>
      <c r="AO28" s="43"/>
      <c r="AP28" s="43"/>
      <c r="AQ28" s="43"/>
      <c r="AR28" s="44"/>
      <c r="AS28" s="42">
        <v>8</v>
      </c>
      <c r="AT28" s="43"/>
      <c r="AU28" s="43"/>
      <c r="AV28" s="43"/>
      <c r="AW28" s="44"/>
      <c r="AX28" s="42">
        <v>9</v>
      </c>
      <c r="AY28" s="43"/>
      <c r="AZ28" s="43"/>
      <c r="BA28" s="44"/>
      <c r="BB28" s="42">
        <v>10</v>
      </c>
      <c r="BC28" s="43"/>
      <c r="BD28" s="43"/>
      <c r="BE28" s="43"/>
      <c r="BF28" s="44"/>
      <c r="BG28" s="42">
        <v>11</v>
      </c>
      <c r="BH28" s="43"/>
      <c r="BI28" s="43"/>
      <c r="BJ28" s="43"/>
      <c r="BK28" s="44"/>
      <c r="BL28" s="42">
        <v>12</v>
      </c>
      <c r="BM28" s="43"/>
      <c r="BN28" s="43"/>
      <c r="BO28" s="43"/>
      <c r="BP28" s="44"/>
      <c r="BQ28" s="42">
        <v>13</v>
      </c>
      <c r="BR28" s="43"/>
      <c r="BS28" s="43"/>
      <c r="BT28" s="44"/>
      <c r="BU28" s="42">
        <v>14</v>
      </c>
      <c r="BV28" s="43"/>
      <c r="BW28" s="43"/>
      <c r="BX28" s="43"/>
      <c r="BY28" s="44"/>
    </row>
    <row r="29" spans="1:79" ht="13.5" hidden="1" customHeight="1" x14ac:dyDescent="0.2">
      <c r="A29" s="70" t="s">
        <v>56</v>
      </c>
      <c r="B29" s="71"/>
      <c r="C29" s="71"/>
      <c r="D29" s="72"/>
      <c r="E29" s="70" t="s">
        <v>57</v>
      </c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3" t="s">
        <v>65</v>
      </c>
      <c r="V29" s="74"/>
      <c r="W29" s="74"/>
      <c r="X29" s="74"/>
      <c r="Y29" s="75"/>
      <c r="Z29" s="73" t="s">
        <v>66</v>
      </c>
      <c r="AA29" s="74"/>
      <c r="AB29" s="74"/>
      <c r="AC29" s="74"/>
      <c r="AD29" s="75"/>
      <c r="AE29" s="70" t="s">
        <v>91</v>
      </c>
      <c r="AF29" s="71"/>
      <c r="AG29" s="71"/>
      <c r="AH29" s="72"/>
      <c r="AI29" s="57" t="s">
        <v>170</v>
      </c>
      <c r="AJ29" s="58"/>
      <c r="AK29" s="58"/>
      <c r="AL29" s="58"/>
      <c r="AM29" s="59"/>
      <c r="AN29" s="70" t="s">
        <v>67</v>
      </c>
      <c r="AO29" s="71"/>
      <c r="AP29" s="71"/>
      <c r="AQ29" s="71"/>
      <c r="AR29" s="72"/>
      <c r="AS29" s="70" t="s">
        <v>68</v>
      </c>
      <c r="AT29" s="71"/>
      <c r="AU29" s="71"/>
      <c r="AV29" s="71"/>
      <c r="AW29" s="72"/>
      <c r="AX29" s="70" t="s">
        <v>92</v>
      </c>
      <c r="AY29" s="71"/>
      <c r="AZ29" s="71"/>
      <c r="BA29" s="72"/>
      <c r="BB29" s="57" t="s">
        <v>170</v>
      </c>
      <c r="BC29" s="58"/>
      <c r="BD29" s="58"/>
      <c r="BE29" s="58"/>
      <c r="BF29" s="59"/>
      <c r="BG29" s="70" t="s">
        <v>58</v>
      </c>
      <c r="BH29" s="71"/>
      <c r="BI29" s="71"/>
      <c r="BJ29" s="71"/>
      <c r="BK29" s="72"/>
      <c r="BL29" s="70" t="s">
        <v>59</v>
      </c>
      <c r="BM29" s="71"/>
      <c r="BN29" s="71"/>
      <c r="BO29" s="71"/>
      <c r="BP29" s="72"/>
      <c r="BQ29" s="70" t="s">
        <v>93</v>
      </c>
      <c r="BR29" s="71"/>
      <c r="BS29" s="71"/>
      <c r="BT29" s="72"/>
      <c r="BU29" s="57" t="s">
        <v>170</v>
      </c>
      <c r="BV29" s="58"/>
      <c r="BW29" s="58"/>
      <c r="BX29" s="58"/>
      <c r="BY29" s="59"/>
      <c r="CA29" t="s">
        <v>21</v>
      </c>
    </row>
    <row r="30" spans="1:79" s="24" customFormat="1" ht="12.75" customHeight="1" x14ac:dyDescent="0.2">
      <c r="A30" s="60"/>
      <c r="B30" s="61"/>
      <c r="C30" s="61"/>
      <c r="D30" s="62"/>
      <c r="E30" s="63" t="s">
        <v>172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5"/>
      <c r="U30" s="66">
        <v>188030</v>
      </c>
      <c r="V30" s="66"/>
      <c r="W30" s="66"/>
      <c r="X30" s="66"/>
      <c r="Y30" s="66"/>
      <c r="Z30" s="66" t="s">
        <v>173</v>
      </c>
      <c r="AA30" s="66"/>
      <c r="AB30" s="66"/>
      <c r="AC30" s="66"/>
      <c r="AD30" s="66"/>
      <c r="AE30" s="67" t="s">
        <v>173</v>
      </c>
      <c r="AF30" s="68"/>
      <c r="AG30" s="68"/>
      <c r="AH30" s="69"/>
      <c r="AI30" s="67">
        <f>IF(ISNUMBER(U30),U30,0)+IF(ISNUMBER(Z30),Z30,0)</f>
        <v>188030</v>
      </c>
      <c r="AJ30" s="68"/>
      <c r="AK30" s="68"/>
      <c r="AL30" s="68"/>
      <c r="AM30" s="69"/>
      <c r="AN30" s="67">
        <v>186594</v>
      </c>
      <c r="AO30" s="68"/>
      <c r="AP30" s="68"/>
      <c r="AQ30" s="68"/>
      <c r="AR30" s="69"/>
      <c r="AS30" s="67" t="s">
        <v>173</v>
      </c>
      <c r="AT30" s="68"/>
      <c r="AU30" s="68"/>
      <c r="AV30" s="68"/>
      <c r="AW30" s="69"/>
      <c r="AX30" s="67" t="s">
        <v>173</v>
      </c>
      <c r="AY30" s="68"/>
      <c r="AZ30" s="68"/>
      <c r="BA30" s="69"/>
      <c r="BB30" s="67">
        <f>IF(ISNUMBER(AN30),AN30,0)+IF(ISNUMBER(AS30),AS30,0)</f>
        <v>186594</v>
      </c>
      <c r="BC30" s="68"/>
      <c r="BD30" s="68"/>
      <c r="BE30" s="68"/>
      <c r="BF30" s="69"/>
      <c r="BG30" s="67">
        <v>219433</v>
      </c>
      <c r="BH30" s="68"/>
      <c r="BI30" s="68"/>
      <c r="BJ30" s="68"/>
      <c r="BK30" s="69"/>
      <c r="BL30" s="67" t="s">
        <v>173</v>
      </c>
      <c r="BM30" s="68"/>
      <c r="BN30" s="68"/>
      <c r="BO30" s="68"/>
      <c r="BP30" s="69"/>
      <c r="BQ30" s="67" t="s">
        <v>173</v>
      </c>
      <c r="BR30" s="68"/>
      <c r="BS30" s="68"/>
      <c r="BT30" s="69"/>
      <c r="BU30" s="67">
        <f>IF(ISNUMBER(BG30),BG30,0)+IF(ISNUMBER(BL30),BL30,0)</f>
        <v>219433</v>
      </c>
      <c r="BV30" s="68"/>
      <c r="BW30" s="68"/>
      <c r="BX30" s="68"/>
      <c r="BY30" s="69"/>
      <c r="CA30" s="24" t="s">
        <v>22</v>
      </c>
    </row>
    <row r="31" spans="1:79" s="6" customFormat="1" ht="12.75" customHeight="1" x14ac:dyDescent="0.2">
      <c r="A31" s="80"/>
      <c r="B31" s="81"/>
      <c r="C31" s="81"/>
      <c r="D31" s="82"/>
      <c r="E31" s="83" t="s">
        <v>147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5"/>
      <c r="U31" s="98">
        <v>188030</v>
      </c>
      <c r="V31" s="98"/>
      <c r="W31" s="98"/>
      <c r="X31" s="98"/>
      <c r="Y31" s="98"/>
      <c r="Z31" s="98">
        <v>0</v>
      </c>
      <c r="AA31" s="98"/>
      <c r="AB31" s="98"/>
      <c r="AC31" s="98"/>
      <c r="AD31" s="98"/>
      <c r="AE31" s="77">
        <v>0</v>
      </c>
      <c r="AF31" s="78"/>
      <c r="AG31" s="78"/>
      <c r="AH31" s="79"/>
      <c r="AI31" s="77">
        <f>IF(ISNUMBER(U31),U31,0)+IF(ISNUMBER(Z31),Z31,0)</f>
        <v>188030</v>
      </c>
      <c r="AJ31" s="78"/>
      <c r="AK31" s="78"/>
      <c r="AL31" s="78"/>
      <c r="AM31" s="79"/>
      <c r="AN31" s="77">
        <v>186594</v>
      </c>
      <c r="AO31" s="78"/>
      <c r="AP31" s="78"/>
      <c r="AQ31" s="78"/>
      <c r="AR31" s="79"/>
      <c r="AS31" s="77">
        <v>0</v>
      </c>
      <c r="AT31" s="78"/>
      <c r="AU31" s="78"/>
      <c r="AV31" s="78"/>
      <c r="AW31" s="79"/>
      <c r="AX31" s="77">
        <v>0</v>
      </c>
      <c r="AY31" s="78"/>
      <c r="AZ31" s="78"/>
      <c r="BA31" s="79"/>
      <c r="BB31" s="77">
        <f>IF(ISNUMBER(AN31),AN31,0)+IF(ISNUMBER(AS31),AS31,0)</f>
        <v>186594</v>
      </c>
      <c r="BC31" s="78"/>
      <c r="BD31" s="78"/>
      <c r="BE31" s="78"/>
      <c r="BF31" s="79"/>
      <c r="BG31" s="77">
        <v>219433</v>
      </c>
      <c r="BH31" s="78"/>
      <c r="BI31" s="78"/>
      <c r="BJ31" s="78"/>
      <c r="BK31" s="79"/>
      <c r="BL31" s="77">
        <v>0</v>
      </c>
      <c r="BM31" s="78"/>
      <c r="BN31" s="78"/>
      <c r="BO31" s="78"/>
      <c r="BP31" s="79"/>
      <c r="BQ31" s="77">
        <v>0</v>
      </c>
      <c r="BR31" s="78"/>
      <c r="BS31" s="78"/>
      <c r="BT31" s="79"/>
      <c r="BU31" s="77">
        <f>IF(ISNUMBER(BG31),BG31,0)+IF(ISNUMBER(BL31),BL31,0)</f>
        <v>219433</v>
      </c>
      <c r="BV31" s="78"/>
      <c r="BW31" s="78"/>
      <c r="BX31" s="78"/>
      <c r="BY31" s="79"/>
    </row>
    <row r="33" spans="1:79" ht="14.25" customHeight="1" x14ac:dyDescent="0.2">
      <c r="A33" s="48" t="s">
        <v>214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</row>
    <row r="34" spans="1:79" ht="15" customHeight="1" x14ac:dyDescent="0.2">
      <c r="A34" s="76" t="s">
        <v>188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</row>
    <row r="35" spans="1:79" ht="22.5" customHeight="1" x14ac:dyDescent="0.2">
      <c r="A35" s="50" t="s">
        <v>2</v>
      </c>
      <c r="B35" s="51"/>
      <c r="C35" s="51"/>
      <c r="D35" s="52"/>
      <c r="E35" s="50" t="s">
        <v>19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2"/>
      <c r="X35" s="42" t="s">
        <v>210</v>
      </c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4"/>
      <c r="AR35" s="56" t="s">
        <v>215</v>
      </c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</row>
    <row r="36" spans="1:79" ht="36" customHeight="1" x14ac:dyDescent="0.2">
      <c r="A36" s="53"/>
      <c r="B36" s="54"/>
      <c r="C36" s="54"/>
      <c r="D36" s="55"/>
      <c r="E36" s="5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5"/>
      <c r="X36" s="56" t="s">
        <v>4</v>
      </c>
      <c r="Y36" s="56"/>
      <c r="Z36" s="56"/>
      <c r="AA36" s="56"/>
      <c r="AB36" s="56"/>
      <c r="AC36" s="56" t="s">
        <v>3</v>
      </c>
      <c r="AD36" s="56"/>
      <c r="AE36" s="56"/>
      <c r="AF36" s="56"/>
      <c r="AG36" s="56"/>
      <c r="AH36" s="45" t="s">
        <v>116</v>
      </c>
      <c r="AI36" s="46"/>
      <c r="AJ36" s="46"/>
      <c r="AK36" s="46"/>
      <c r="AL36" s="47"/>
      <c r="AM36" s="42" t="s">
        <v>5</v>
      </c>
      <c r="AN36" s="43"/>
      <c r="AO36" s="43"/>
      <c r="AP36" s="43"/>
      <c r="AQ36" s="44"/>
      <c r="AR36" s="42" t="s">
        <v>4</v>
      </c>
      <c r="AS36" s="43"/>
      <c r="AT36" s="43"/>
      <c r="AU36" s="43"/>
      <c r="AV36" s="44"/>
      <c r="AW36" s="42" t="s">
        <v>3</v>
      </c>
      <c r="AX36" s="43"/>
      <c r="AY36" s="43"/>
      <c r="AZ36" s="43"/>
      <c r="BA36" s="44"/>
      <c r="BB36" s="45" t="s">
        <v>116</v>
      </c>
      <c r="BC36" s="46"/>
      <c r="BD36" s="46"/>
      <c r="BE36" s="46"/>
      <c r="BF36" s="47"/>
      <c r="BG36" s="42" t="s">
        <v>96</v>
      </c>
      <c r="BH36" s="43"/>
      <c r="BI36" s="43"/>
      <c r="BJ36" s="43"/>
      <c r="BK36" s="44"/>
    </row>
    <row r="37" spans="1:79" ht="15" customHeight="1" x14ac:dyDescent="0.2">
      <c r="A37" s="42">
        <v>1</v>
      </c>
      <c r="B37" s="43"/>
      <c r="C37" s="43"/>
      <c r="D37" s="44"/>
      <c r="E37" s="42">
        <v>2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/>
      <c r="X37" s="56">
        <v>3</v>
      </c>
      <c r="Y37" s="56"/>
      <c r="Z37" s="56"/>
      <c r="AA37" s="56"/>
      <c r="AB37" s="56"/>
      <c r="AC37" s="56">
        <v>4</v>
      </c>
      <c r="AD37" s="56"/>
      <c r="AE37" s="56"/>
      <c r="AF37" s="56"/>
      <c r="AG37" s="56"/>
      <c r="AH37" s="56">
        <v>5</v>
      </c>
      <c r="AI37" s="56"/>
      <c r="AJ37" s="56"/>
      <c r="AK37" s="56"/>
      <c r="AL37" s="56"/>
      <c r="AM37" s="56">
        <v>6</v>
      </c>
      <c r="AN37" s="56"/>
      <c r="AO37" s="56"/>
      <c r="AP37" s="56"/>
      <c r="AQ37" s="56"/>
      <c r="AR37" s="42">
        <v>7</v>
      </c>
      <c r="AS37" s="43"/>
      <c r="AT37" s="43"/>
      <c r="AU37" s="43"/>
      <c r="AV37" s="44"/>
      <c r="AW37" s="42">
        <v>8</v>
      </c>
      <c r="AX37" s="43"/>
      <c r="AY37" s="43"/>
      <c r="AZ37" s="43"/>
      <c r="BA37" s="44"/>
      <c r="BB37" s="42">
        <v>9</v>
      </c>
      <c r="BC37" s="43"/>
      <c r="BD37" s="43"/>
      <c r="BE37" s="43"/>
      <c r="BF37" s="44"/>
      <c r="BG37" s="42">
        <v>10</v>
      </c>
      <c r="BH37" s="43"/>
      <c r="BI37" s="43"/>
      <c r="BJ37" s="43"/>
      <c r="BK37" s="44"/>
    </row>
    <row r="38" spans="1:79" ht="20.25" hidden="1" customHeight="1" x14ac:dyDescent="0.2">
      <c r="A38" s="70" t="s">
        <v>56</v>
      </c>
      <c r="B38" s="71"/>
      <c r="C38" s="71"/>
      <c r="D38" s="72"/>
      <c r="E38" s="70" t="s">
        <v>57</v>
      </c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2"/>
      <c r="X38" s="86" t="s">
        <v>60</v>
      </c>
      <c r="Y38" s="86"/>
      <c r="Z38" s="86"/>
      <c r="AA38" s="86"/>
      <c r="AB38" s="86"/>
      <c r="AC38" s="86" t="s">
        <v>61</v>
      </c>
      <c r="AD38" s="86"/>
      <c r="AE38" s="86"/>
      <c r="AF38" s="86"/>
      <c r="AG38" s="86"/>
      <c r="AH38" s="70" t="s">
        <v>94</v>
      </c>
      <c r="AI38" s="71"/>
      <c r="AJ38" s="71"/>
      <c r="AK38" s="71"/>
      <c r="AL38" s="72"/>
      <c r="AM38" s="57" t="s">
        <v>171</v>
      </c>
      <c r="AN38" s="58"/>
      <c r="AO38" s="58"/>
      <c r="AP38" s="58"/>
      <c r="AQ38" s="59"/>
      <c r="AR38" s="70" t="s">
        <v>62</v>
      </c>
      <c r="AS38" s="71"/>
      <c r="AT38" s="71"/>
      <c r="AU38" s="71"/>
      <c r="AV38" s="72"/>
      <c r="AW38" s="70" t="s">
        <v>63</v>
      </c>
      <c r="AX38" s="71"/>
      <c r="AY38" s="71"/>
      <c r="AZ38" s="71"/>
      <c r="BA38" s="72"/>
      <c r="BB38" s="70" t="s">
        <v>95</v>
      </c>
      <c r="BC38" s="71"/>
      <c r="BD38" s="71"/>
      <c r="BE38" s="71"/>
      <c r="BF38" s="72"/>
      <c r="BG38" s="57" t="s">
        <v>171</v>
      </c>
      <c r="BH38" s="58"/>
      <c r="BI38" s="58"/>
      <c r="BJ38" s="58"/>
      <c r="BK38" s="59"/>
      <c r="CA38" t="s">
        <v>23</v>
      </c>
    </row>
    <row r="39" spans="1:79" s="24" customFormat="1" ht="12.75" customHeight="1" x14ac:dyDescent="0.2">
      <c r="A39" s="60"/>
      <c r="B39" s="61"/>
      <c r="C39" s="61"/>
      <c r="D39" s="62"/>
      <c r="E39" s="63" t="s">
        <v>172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5"/>
      <c r="X39" s="67">
        <v>233038</v>
      </c>
      <c r="Y39" s="68"/>
      <c r="Z39" s="68"/>
      <c r="AA39" s="68"/>
      <c r="AB39" s="69"/>
      <c r="AC39" s="67" t="s">
        <v>173</v>
      </c>
      <c r="AD39" s="68"/>
      <c r="AE39" s="68"/>
      <c r="AF39" s="68"/>
      <c r="AG39" s="69"/>
      <c r="AH39" s="67" t="s">
        <v>173</v>
      </c>
      <c r="AI39" s="68"/>
      <c r="AJ39" s="68"/>
      <c r="AK39" s="68"/>
      <c r="AL39" s="69"/>
      <c r="AM39" s="67">
        <f>IF(ISNUMBER(X39),X39,0)+IF(ISNUMBER(AC39),AC39,0)</f>
        <v>233038</v>
      </c>
      <c r="AN39" s="68"/>
      <c r="AO39" s="68"/>
      <c r="AP39" s="68"/>
      <c r="AQ39" s="69"/>
      <c r="AR39" s="67">
        <v>245389</v>
      </c>
      <c r="AS39" s="68"/>
      <c r="AT39" s="68"/>
      <c r="AU39" s="68"/>
      <c r="AV39" s="69"/>
      <c r="AW39" s="67" t="s">
        <v>173</v>
      </c>
      <c r="AX39" s="68"/>
      <c r="AY39" s="68"/>
      <c r="AZ39" s="68"/>
      <c r="BA39" s="69"/>
      <c r="BB39" s="67" t="s">
        <v>173</v>
      </c>
      <c r="BC39" s="68"/>
      <c r="BD39" s="68"/>
      <c r="BE39" s="68"/>
      <c r="BF39" s="69"/>
      <c r="BG39" s="66">
        <f>IF(ISNUMBER(AR39),AR39,0)+IF(ISNUMBER(AW39),AW39,0)</f>
        <v>245389</v>
      </c>
      <c r="BH39" s="66"/>
      <c r="BI39" s="66"/>
      <c r="BJ39" s="66"/>
      <c r="BK39" s="66"/>
      <c r="CA39" s="24" t="s">
        <v>24</v>
      </c>
    </row>
    <row r="40" spans="1:79" s="6" customFormat="1" ht="12.75" customHeight="1" x14ac:dyDescent="0.2">
      <c r="A40" s="80"/>
      <c r="B40" s="81"/>
      <c r="C40" s="81"/>
      <c r="D40" s="82"/>
      <c r="E40" s="83" t="s">
        <v>147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5"/>
      <c r="X40" s="77">
        <v>233038</v>
      </c>
      <c r="Y40" s="78"/>
      <c r="Z40" s="78"/>
      <c r="AA40" s="78"/>
      <c r="AB40" s="79"/>
      <c r="AC40" s="77">
        <v>0</v>
      </c>
      <c r="AD40" s="78"/>
      <c r="AE40" s="78"/>
      <c r="AF40" s="78"/>
      <c r="AG40" s="79"/>
      <c r="AH40" s="77">
        <v>0</v>
      </c>
      <c r="AI40" s="78"/>
      <c r="AJ40" s="78"/>
      <c r="AK40" s="78"/>
      <c r="AL40" s="79"/>
      <c r="AM40" s="77">
        <f>IF(ISNUMBER(X40),X40,0)+IF(ISNUMBER(AC40),AC40,0)</f>
        <v>233038</v>
      </c>
      <c r="AN40" s="78"/>
      <c r="AO40" s="78"/>
      <c r="AP40" s="78"/>
      <c r="AQ40" s="79"/>
      <c r="AR40" s="77">
        <v>245389</v>
      </c>
      <c r="AS40" s="78"/>
      <c r="AT40" s="78"/>
      <c r="AU40" s="78"/>
      <c r="AV40" s="79"/>
      <c r="AW40" s="77">
        <v>0</v>
      </c>
      <c r="AX40" s="78"/>
      <c r="AY40" s="78"/>
      <c r="AZ40" s="78"/>
      <c r="BA40" s="79"/>
      <c r="BB40" s="77">
        <v>0</v>
      </c>
      <c r="BC40" s="78"/>
      <c r="BD40" s="78"/>
      <c r="BE40" s="78"/>
      <c r="BF40" s="79"/>
      <c r="BG40" s="98">
        <f>IF(ISNUMBER(AR40),AR40,0)+IF(ISNUMBER(AW40),AW40,0)</f>
        <v>245389</v>
      </c>
      <c r="BH40" s="98"/>
      <c r="BI40" s="98"/>
      <c r="BJ40" s="98"/>
      <c r="BK40" s="98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35" t="s">
        <v>117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9"/>
    </row>
    <row r="44" spans="1:79" ht="14.25" customHeight="1" x14ac:dyDescent="0.2">
      <c r="A44" s="35" t="s">
        <v>200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</row>
    <row r="45" spans="1:79" ht="15" customHeight="1" x14ac:dyDescent="0.2">
      <c r="A45" s="49" t="s">
        <v>188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</row>
    <row r="46" spans="1:79" ht="23.1" customHeight="1" x14ac:dyDescent="0.2">
      <c r="A46" s="87" t="s">
        <v>118</v>
      </c>
      <c r="B46" s="88"/>
      <c r="C46" s="88"/>
      <c r="D46" s="89"/>
      <c r="E46" s="56" t="s">
        <v>19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42" t="s">
        <v>189</v>
      </c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4"/>
      <c r="AN46" s="42" t="s">
        <v>192</v>
      </c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4"/>
      <c r="BG46" s="42" t="s">
        <v>199</v>
      </c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4"/>
    </row>
    <row r="47" spans="1:79" ht="48.75" customHeight="1" x14ac:dyDescent="0.2">
      <c r="A47" s="90"/>
      <c r="B47" s="91"/>
      <c r="C47" s="91"/>
      <c r="D47" s="92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42" t="s">
        <v>4</v>
      </c>
      <c r="V47" s="43"/>
      <c r="W47" s="43"/>
      <c r="X47" s="43"/>
      <c r="Y47" s="44"/>
      <c r="Z47" s="42" t="s">
        <v>3</v>
      </c>
      <c r="AA47" s="43"/>
      <c r="AB47" s="43"/>
      <c r="AC47" s="43"/>
      <c r="AD47" s="44"/>
      <c r="AE47" s="45" t="s">
        <v>116</v>
      </c>
      <c r="AF47" s="46"/>
      <c r="AG47" s="46"/>
      <c r="AH47" s="47"/>
      <c r="AI47" s="42" t="s">
        <v>5</v>
      </c>
      <c r="AJ47" s="43"/>
      <c r="AK47" s="43"/>
      <c r="AL47" s="43"/>
      <c r="AM47" s="44"/>
      <c r="AN47" s="42" t="s">
        <v>4</v>
      </c>
      <c r="AO47" s="43"/>
      <c r="AP47" s="43"/>
      <c r="AQ47" s="43"/>
      <c r="AR47" s="44"/>
      <c r="AS47" s="42" t="s">
        <v>3</v>
      </c>
      <c r="AT47" s="43"/>
      <c r="AU47" s="43"/>
      <c r="AV47" s="43"/>
      <c r="AW47" s="44"/>
      <c r="AX47" s="45" t="s">
        <v>116</v>
      </c>
      <c r="AY47" s="46"/>
      <c r="AZ47" s="46"/>
      <c r="BA47" s="47"/>
      <c r="BB47" s="42" t="s">
        <v>96</v>
      </c>
      <c r="BC47" s="43"/>
      <c r="BD47" s="43"/>
      <c r="BE47" s="43"/>
      <c r="BF47" s="44"/>
      <c r="BG47" s="42" t="s">
        <v>4</v>
      </c>
      <c r="BH47" s="43"/>
      <c r="BI47" s="43"/>
      <c r="BJ47" s="43"/>
      <c r="BK47" s="44"/>
      <c r="BL47" s="42" t="s">
        <v>3</v>
      </c>
      <c r="BM47" s="43"/>
      <c r="BN47" s="43"/>
      <c r="BO47" s="43"/>
      <c r="BP47" s="44"/>
      <c r="BQ47" s="45" t="s">
        <v>116</v>
      </c>
      <c r="BR47" s="46"/>
      <c r="BS47" s="46"/>
      <c r="BT47" s="47"/>
      <c r="BU47" s="42" t="s">
        <v>97</v>
      </c>
      <c r="BV47" s="43"/>
      <c r="BW47" s="43"/>
      <c r="BX47" s="43"/>
      <c r="BY47" s="44"/>
    </row>
    <row r="48" spans="1:79" ht="15" customHeight="1" x14ac:dyDescent="0.2">
      <c r="A48" s="42">
        <v>1</v>
      </c>
      <c r="B48" s="43"/>
      <c r="C48" s="43"/>
      <c r="D48" s="44"/>
      <c r="E48" s="42">
        <v>2</v>
      </c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4"/>
      <c r="U48" s="42">
        <v>3</v>
      </c>
      <c r="V48" s="43"/>
      <c r="W48" s="43"/>
      <c r="X48" s="43"/>
      <c r="Y48" s="44"/>
      <c r="Z48" s="42">
        <v>4</v>
      </c>
      <c r="AA48" s="43"/>
      <c r="AB48" s="43"/>
      <c r="AC48" s="43"/>
      <c r="AD48" s="44"/>
      <c r="AE48" s="42">
        <v>5</v>
      </c>
      <c r="AF48" s="43"/>
      <c r="AG48" s="43"/>
      <c r="AH48" s="44"/>
      <c r="AI48" s="42">
        <v>6</v>
      </c>
      <c r="AJ48" s="43"/>
      <c r="AK48" s="43"/>
      <c r="AL48" s="43"/>
      <c r="AM48" s="44"/>
      <c r="AN48" s="42">
        <v>7</v>
      </c>
      <c r="AO48" s="43"/>
      <c r="AP48" s="43"/>
      <c r="AQ48" s="43"/>
      <c r="AR48" s="44"/>
      <c r="AS48" s="42">
        <v>8</v>
      </c>
      <c r="AT48" s="43"/>
      <c r="AU48" s="43"/>
      <c r="AV48" s="43"/>
      <c r="AW48" s="44"/>
      <c r="AX48" s="42">
        <v>9</v>
      </c>
      <c r="AY48" s="43"/>
      <c r="AZ48" s="43"/>
      <c r="BA48" s="44"/>
      <c r="BB48" s="42">
        <v>10</v>
      </c>
      <c r="BC48" s="43"/>
      <c r="BD48" s="43"/>
      <c r="BE48" s="43"/>
      <c r="BF48" s="44"/>
      <c r="BG48" s="42">
        <v>11</v>
      </c>
      <c r="BH48" s="43"/>
      <c r="BI48" s="43"/>
      <c r="BJ48" s="43"/>
      <c r="BK48" s="44"/>
      <c r="BL48" s="42">
        <v>12</v>
      </c>
      <c r="BM48" s="43"/>
      <c r="BN48" s="43"/>
      <c r="BO48" s="43"/>
      <c r="BP48" s="44"/>
      <c r="BQ48" s="42">
        <v>13</v>
      </c>
      <c r="BR48" s="43"/>
      <c r="BS48" s="43"/>
      <c r="BT48" s="44"/>
      <c r="BU48" s="42">
        <v>14</v>
      </c>
      <c r="BV48" s="43"/>
      <c r="BW48" s="43"/>
      <c r="BX48" s="43"/>
      <c r="BY48" s="44"/>
    </row>
    <row r="49" spans="1:79" s="1" customFormat="1" ht="12.75" hidden="1" customHeight="1" x14ac:dyDescent="0.2">
      <c r="A49" s="70" t="s">
        <v>64</v>
      </c>
      <c r="B49" s="71"/>
      <c r="C49" s="71"/>
      <c r="D49" s="72"/>
      <c r="E49" s="70" t="s">
        <v>57</v>
      </c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2"/>
      <c r="U49" s="70" t="s">
        <v>65</v>
      </c>
      <c r="V49" s="71"/>
      <c r="W49" s="71"/>
      <c r="X49" s="71"/>
      <c r="Y49" s="72"/>
      <c r="Z49" s="70" t="s">
        <v>66</v>
      </c>
      <c r="AA49" s="71"/>
      <c r="AB49" s="71"/>
      <c r="AC49" s="71"/>
      <c r="AD49" s="72"/>
      <c r="AE49" s="70" t="s">
        <v>91</v>
      </c>
      <c r="AF49" s="71"/>
      <c r="AG49" s="71"/>
      <c r="AH49" s="72"/>
      <c r="AI49" s="57" t="s">
        <v>170</v>
      </c>
      <c r="AJ49" s="58"/>
      <c r="AK49" s="58"/>
      <c r="AL49" s="58"/>
      <c r="AM49" s="59"/>
      <c r="AN49" s="70" t="s">
        <v>67</v>
      </c>
      <c r="AO49" s="71"/>
      <c r="AP49" s="71"/>
      <c r="AQ49" s="71"/>
      <c r="AR49" s="72"/>
      <c r="AS49" s="70" t="s">
        <v>68</v>
      </c>
      <c r="AT49" s="71"/>
      <c r="AU49" s="71"/>
      <c r="AV49" s="71"/>
      <c r="AW49" s="72"/>
      <c r="AX49" s="70" t="s">
        <v>92</v>
      </c>
      <c r="AY49" s="71"/>
      <c r="AZ49" s="71"/>
      <c r="BA49" s="72"/>
      <c r="BB49" s="57" t="s">
        <v>170</v>
      </c>
      <c r="BC49" s="58"/>
      <c r="BD49" s="58"/>
      <c r="BE49" s="58"/>
      <c r="BF49" s="59"/>
      <c r="BG49" s="70" t="s">
        <v>58</v>
      </c>
      <c r="BH49" s="71"/>
      <c r="BI49" s="71"/>
      <c r="BJ49" s="71"/>
      <c r="BK49" s="72"/>
      <c r="BL49" s="70" t="s">
        <v>59</v>
      </c>
      <c r="BM49" s="71"/>
      <c r="BN49" s="71"/>
      <c r="BO49" s="71"/>
      <c r="BP49" s="72"/>
      <c r="BQ49" s="70" t="s">
        <v>93</v>
      </c>
      <c r="BR49" s="71"/>
      <c r="BS49" s="71"/>
      <c r="BT49" s="72"/>
      <c r="BU49" s="57" t="s">
        <v>170</v>
      </c>
      <c r="BV49" s="58"/>
      <c r="BW49" s="58"/>
      <c r="BX49" s="58"/>
      <c r="BY49" s="59"/>
      <c r="CA49" t="s">
        <v>25</v>
      </c>
    </row>
    <row r="50" spans="1:79" s="24" customFormat="1" ht="12.75" customHeight="1" x14ac:dyDescent="0.2">
      <c r="A50" s="60">
        <v>2730</v>
      </c>
      <c r="B50" s="61"/>
      <c r="C50" s="61"/>
      <c r="D50" s="62"/>
      <c r="E50" s="63" t="s">
        <v>226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5"/>
      <c r="U50" s="67">
        <v>188030</v>
      </c>
      <c r="V50" s="68"/>
      <c r="W50" s="68"/>
      <c r="X50" s="68"/>
      <c r="Y50" s="69"/>
      <c r="Z50" s="67">
        <v>0</v>
      </c>
      <c r="AA50" s="68"/>
      <c r="AB50" s="68"/>
      <c r="AC50" s="68"/>
      <c r="AD50" s="69"/>
      <c r="AE50" s="67">
        <v>0</v>
      </c>
      <c r="AF50" s="68"/>
      <c r="AG50" s="68"/>
      <c r="AH50" s="69"/>
      <c r="AI50" s="67">
        <f>IF(ISNUMBER(U50),U50,0)+IF(ISNUMBER(Z50),Z50,0)</f>
        <v>188030</v>
      </c>
      <c r="AJ50" s="68"/>
      <c r="AK50" s="68"/>
      <c r="AL50" s="68"/>
      <c r="AM50" s="69"/>
      <c r="AN50" s="67">
        <v>186594</v>
      </c>
      <c r="AO50" s="68"/>
      <c r="AP50" s="68"/>
      <c r="AQ50" s="68"/>
      <c r="AR50" s="69"/>
      <c r="AS50" s="67">
        <v>0</v>
      </c>
      <c r="AT50" s="68"/>
      <c r="AU50" s="68"/>
      <c r="AV50" s="68"/>
      <c r="AW50" s="69"/>
      <c r="AX50" s="67">
        <v>0</v>
      </c>
      <c r="AY50" s="68"/>
      <c r="AZ50" s="68"/>
      <c r="BA50" s="69"/>
      <c r="BB50" s="67">
        <f>IF(ISNUMBER(AN50),AN50,0)+IF(ISNUMBER(AS50),AS50,0)</f>
        <v>186594</v>
      </c>
      <c r="BC50" s="68"/>
      <c r="BD50" s="68"/>
      <c r="BE50" s="68"/>
      <c r="BF50" s="69"/>
      <c r="BG50" s="67">
        <v>219433</v>
      </c>
      <c r="BH50" s="68"/>
      <c r="BI50" s="68"/>
      <c r="BJ50" s="68"/>
      <c r="BK50" s="69"/>
      <c r="BL50" s="67">
        <v>0</v>
      </c>
      <c r="BM50" s="68"/>
      <c r="BN50" s="68"/>
      <c r="BO50" s="68"/>
      <c r="BP50" s="69"/>
      <c r="BQ50" s="67">
        <v>0</v>
      </c>
      <c r="BR50" s="68"/>
      <c r="BS50" s="68"/>
      <c r="BT50" s="69"/>
      <c r="BU50" s="67">
        <f>IF(ISNUMBER(BG50),BG50,0)+IF(ISNUMBER(BL50),BL50,0)</f>
        <v>219433</v>
      </c>
      <c r="BV50" s="68"/>
      <c r="BW50" s="68"/>
      <c r="BX50" s="68"/>
      <c r="BY50" s="69"/>
      <c r="CA50" s="24" t="s">
        <v>26</v>
      </c>
    </row>
    <row r="51" spans="1:79" s="6" customFormat="1" ht="12.75" customHeight="1" x14ac:dyDescent="0.2">
      <c r="A51" s="80"/>
      <c r="B51" s="81"/>
      <c r="C51" s="81"/>
      <c r="D51" s="82"/>
      <c r="E51" s="83" t="s">
        <v>147</v>
      </c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5"/>
      <c r="U51" s="77">
        <v>188030</v>
      </c>
      <c r="V51" s="78"/>
      <c r="W51" s="78"/>
      <c r="X51" s="78"/>
      <c r="Y51" s="79"/>
      <c r="Z51" s="77">
        <v>0</v>
      </c>
      <c r="AA51" s="78"/>
      <c r="AB51" s="78"/>
      <c r="AC51" s="78"/>
      <c r="AD51" s="79"/>
      <c r="AE51" s="77">
        <v>0</v>
      </c>
      <c r="AF51" s="78"/>
      <c r="AG51" s="78"/>
      <c r="AH51" s="79"/>
      <c r="AI51" s="77">
        <f>IF(ISNUMBER(U51),U51,0)+IF(ISNUMBER(Z51),Z51,0)</f>
        <v>188030</v>
      </c>
      <c r="AJ51" s="78"/>
      <c r="AK51" s="78"/>
      <c r="AL51" s="78"/>
      <c r="AM51" s="79"/>
      <c r="AN51" s="77">
        <v>186594</v>
      </c>
      <c r="AO51" s="78"/>
      <c r="AP51" s="78"/>
      <c r="AQ51" s="78"/>
      <c r="AR51" s="79"/>
      <c r="AS51" s="77">
        <v>0</v>
      </c>
      <c r="AT51" s="78"/>
      <c r="AU51" s="78"/>
      <c r="AV51" s="78"/>
      <c r="AW51" s="79"/>
      <c r="AX51" s="77">
        <v>0</v>
      </c>
      <c r="AY51" s="78"/>
      <c r="AZ51" s="78"/>
      <c r="BA51" s="79"/>
      <c r="BB51" s="77">
        <f>IF(ISNUMBER(AN51),AN51,0)+IF(ISNUMBER(AS51),AS51,0)</f>
        <v>186594</v>
      </c>
      <c r="BC51" s="78"/>
      <c r="BD51" s="78"/>
      <c r="BE51" s="78"/>
      <c r="BF51" s="79"/>
      <c r="BG51" s="77">
        <v>219433</v>
      </c>
      <c r="BH51" s="78"/>
      <c r="BI51" s="78"/>
      <c r="BJ51" s="78"/>
      <c r="BK51" s="79"/>
      <c r="BL51" s="77">
        <v>0</v>
      </c>
      <c r="BM51" s="78"/>
      <c r="BN51" s="78"/>
      <c r="BO51" s="78"/>
      <c r="BP51" s="79"/>
      <c r="BQ51" s="77">
        <v>0</v>
      </c>
      <c r="BR51" s="78"/>
      <c r="BS51" s="78"/>
      <c r="BT51" s="79"/>
      <c r="BU51" s="77">
        <f>IF(ISNUMBER(BG51),BG51,0)+IF(ISNUMBER(BL51),BL51,0)</f>
        <v>219433</v>
      </c>
      <c r="BV51" s="78"/>
      <c r="BW51" s="78"/>
      <c r="BX51" s="78"/>
      <c r="BY51" s="79"/>
    </row>
    <row r="53" spans="1:79" ht="14.25" customHeight="1" x14ac:dyDescent="0.2">
      <c r="A53" s="35" t="s">
        <v>201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</row>
    <row r="54" spans="1:79" ht="15" customHeight="1" x14ac:dyDescent="0.2">
      <c r="A54" s="76" t="s">
        <v>188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</row>
    <row r="55" spans="1:79" ht="23.1" customHeight="1" x14ac:dyDescent="0.2">
      <c r="A55" s="87" t="s">
        <v>119</v>
      </c>
      <c r="B55" s="88"/>
      <c r="C55" s="88"/>
      <c r="D55" s="88"/>
      <c r="E55" s="89"/>
      <c r="F55" s="56" t="s">
        <v>19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42" t="s">
        <v>189</v>
      </c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4"/>
      <c r="AN55" s="42" t="s">
        <v>192</v>
      </c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4"/>
      <c r="BG55" s="42" t="s">
        <v>199</v>
      </c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4"/>
    </row>
    <row r="56" spans="1:79" ht="51.75" customHeight="1" x14ac:dyDescent="0.2">
      <c r="A56" s="90"/>
      <c r="B56" s="91"/>
      <c r="C56" s="91"/>
      <c r="D56" s="91"/>
      <c r="E56" s="92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42" t="s">
        <v>4</v>
      </c>
      <c r="V56" s="43"/>
      <c r="W56" s="43"/>
      <c r="X56" s="43"/>
      <c r="Y56" s="44"/>
      <c r="Z56" s="42" t="s">
        <v>3</v>
      </c>
      <c r="AA56" s="43"/>
      <c r="AB56" s="43"/>
      <c r="AC56" s="43"/>
      <c r="AD56" s="44"/>
      <c r="AE56" s="45" t="s">
        <v>116</v>
      </c>
      <c r="AF56" s="46"/>
      <c r="AG56" s="46"/>
      <c r="AH56" s="47"/>
      <c r="AI56" s="42" t="s">
        <v>5</v>
      </c>
      <c r="AJ56" s="43"/>
      <c r="AK56" s="43"/>
      <c r="AL56" s="43"/>
      <c r="AM56" s="44"/>
      <c r="AN56" s="42" t="s">
        <v>4</v>
      </c>
      <c r="AO56" s="43"/>
      <c r="AP56" s="43"/>
      <c r="AQ56" s="43"/>
      <c r="AR56" s="44"/>
      <c r="AS56" s="42" t="s">
        <v>3</v>
      </c>
      <c r="AT56" s="43"/>
      <c r="AU56" s="43"/>
      <c r="AV56" s="43"/>
      <c r="AW56" s="44"/>
      <c r="AX56" s="45" t="s">
        <v>116</v>
      </c>
      <c r="AY56" s="46"/>
      <c r="AZ56" s="46"/>
      <c r="BA56" s="47"/>
      <c r="BB56" s="42" t="s">
        <v>96</v>
      </c>
      <c r="BC56" s="43"/>
      <c r="BD56" s="43"/>
      <c r="BE56" s="43"/>
      <c r="BF56" s="44"/>
      <c r="BG56" s="42" t="s">
        <v>4</v>
      </c>
      <c r="BH56" s="43"/>
      <c r="BI56" s="43"/>
      <c r="BJ56" s="43"/>
      <c r="BK56" s="44"/>
      <c r="BL56" s="42" t="s">
        <v>3</v>
      </c>
      <c r="BM56" s="43"/>
      <c r="BN56" s="43"/>
      <c r="BO56" s="43"/>
      <c r="BP56" s="44"/>
      <c r="BQ56" s="45" t="s">
        <v>116</v>
      </c>
      <c r="BR56" s="46"/>
      <c r="BS56" s="46"/>
      <c r="BT56" s="47"/>
      <c r="BU56" s="56" t="s">
        <v>97</v>
      </c>
      <c r="BV56" s="56"/>
      <c r="BW56" s="56"/>
      <c r="BX56" s="56"/>
      <c r="BY56" s="56"/>
    </row>
    <row r="57" spans="1:79" ht="15" customHeight="1" x14ac:dyDescent="0.2">
      <c r="A57" s="42">
        <v>1</v>
      </c>
      <c r="B57" s="43"/>
      <c r="C57" s="43"/>
      <c r="D57" s="43"/>
      <c r="E57" s="44"/>
      <c r="F57" s="42">
        <v>2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4"/>
      <c r="U57" s="42">
        <v>3</v>
      </c>
      <c r="V57" s="43"/>
      <c r="W57" s="43"/>
      <c r="X57" s="43"/>
      <c r="Y57" s="44"/>
      <c r="Z57" s="42">
        <v>4</v>
      </c>
      <c r="AA57" s="43"/>
      <c r="AB57" s="43"/>
      <c r="AC57" s="43"/>
      <c r="AD57" s="44"/>
      <c r="AE57" s="42">
        <v>5</v>
      </c>
      <c r="AF57" s="43"/>
      <c r="AG57" s="43"/>
      <c r="AH57" s="44"/>
      <c r="AI57" s="42">
        <v>6</v>
      </c>
      <c r="AJ57" s="43"/>
      <c r="AK57" s="43"/>
      <c r="AL57" s="43"/>
      <c r="AM57" s="44"/>
      <c r="AN57" s="42">
        <v>7</v>
      </c>
      <c r="AO57" s="43"/>
      <c r="AP57" s="43"/>
      <c r="AQ57" s="43"/>
      <c r="AR57" s="44"/>
      <c r="AS57" s="42">
        <v>8</v>
      </c>
      <c r="AT57" s="43"/>
      <c r="AU57" s="43"/>
      <c r="AV57" s="43"/>
      <c r="AW57" s="44"/>
      <c r="AX57" s="42">
        <v>9</v>
      </c>
      <c r="AY57" s="43"/>
      <c r="AZ57" s="43"/>
      <c r="BA57" s="44"/>
      <c r="BB57" s="42">
        <v>10</v>
      </c>
      <c r="BC57" s="43"/>
      <c r="BD57" s="43"/>
      <c r="BE57" s="43"/>
      <c r="BF57" s="44"/>
      <c r="BG57" s="42">
        <v>11</v>
      </c>
      <c r="BH57" s="43"/>
      <c r="BI57" s="43"/>
      <c r="BJ57" s="43"/>
      <c r="BK57" s="44"/>
      <c r="BL57" s="42">
        <v>12</v>
      </c>
      <c r="BM57" s="43"/>
      <c r="BN57" s="43"/>
      <c r="BO57" s="43"/>
      <c r="BP57" s="44"/>
      <c r="BQ57" s="42">
        <v>13</v>
      </c>
      <c r="BR57" s="43"/>
      <c r="BS57" s="43"/>
      <c r="BT57" s="44"/>
      <c r="BU57" s="56">
        <v>14</v>
      </c>
      <c r="BV57" s="56"/>
      <c r="BW57" s="56"/>
      <c r="BX57" s="56"/>
      <c r="BY57" s="56"/>
    </row>
    <row r="58" spans="1:79" s="1" customFormat="1" ht="13.5" hidden="1" customHeight="1" x14ac:dyDescent="0.2">
      <c r="A58" s="70" t="s">
        <v>64</v>
      </c>
      <c r="B58" s="71"/>
      <c r="C58" s="71"/>
      <c r="D58" s="71"/>
      <c r="E58" s="72"/>
      <c r="F58" s="70" t="s">
        <v>57</v>
      </c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2"/>
      <c r="U58" s="70" t="s">
        <v>65</v>
      </c>
      <c r="V58" s="71"/>
      <c r="W58" s="71"/>
      <c r="X58" s="71"/>
      <c r="Y58" s="72"/>
      <c r="Z58" s="70" t="s">
        <v>66</v>
      </c>
      <c r="AA58" s="71"/>
      <c r="AB58" s="71"/>
      <c r="AC58" s="71"/>
      <c r="AD58" s="72"/>
      <c r="AE58" s="70" t="s">
        <v>91</v>
      </c>
      <c r="AF58" s="71"/>
      <c r="AG58" s="71"/>
      <c r="AH58" s="72"/>
      <c r="AI58" s="57" t="s">
        <v>170</v>
      </c>
      <c r="AJ58" s="58"/>
      <c r="AK58" s="58"/>
      <c r="AL58" s="58"/>
      <c r="AM58" s="59"/>
      <c r="AN58" s="70" t="s">
        <v>67</v>
      </c>
      <c r="AO58" s="71"/>
      <c r="AP58" s="71"/>
      <c r="AQ58" s="71"/>
      <c r="AR58" s="72"/>
      <c r="AS58" s="70" t="s">
        <v>68</v>
      </c>
      <c r="AT58" s="71"/>
      <c r="AU58" s="71"/>
      <c r="AV58" s="71"/>
      <c r="AW58" s="72"/>
      <c r="AX58" s="70" t="s">
        <v>92</v>
      </c>
      <c r="AY58" s="71"/>
      <c r="AZ58" s="71"/>
      <c r="BA58" s="72"/>
      <c r="BB58" s="57" t="s">
        <v>170</v>
      </c>
      <c r="BC58" s="58"/>
      <c r="BD58" s="58"/>
      <c r="BE58" s="58"/>
      <c r="BF58" s="59"/>
      <c r="BG58" s="70" t="s">
        <v>58</v>
      </c>
      <c r="BH58" s="71"/>
      <c r="BI58" s="71"/>
      <c r="BJ58" s="71"/>
      <c r="BK58" s="72"/>
      <c r="BL58" s="70" t="s">
        <v>59</v>
      </c>
      <c r="BM58" s="71"/>
      <c r="BN58" s="71"/>
      <c r="BO58" s="71"/>
      <c r="BP58" s="72"/>
      <c r="BQ58" s="70" t="s">
        <v>93</v>
      </c>
      <c r="BR58" s="71"/>
      <c r="BS58" s="71"/>
      <c r="BT58" s="72"/>
      <c r="BU58" s="93" t="s">
        <v>170</v>
      </c>
      <c r="BV58" s="93"/>
      <c r="BW58" s="93"/>
      <c r="BX58" s="93"/>
      <c r="BY58" s="93"/>
      <c r="CA58" t="s">
        <v>27</v>
      </c>
    </row>
    <row r="59" spans="1:79" s="6" customFormat="1" ht="12.75" customHeight="1" x14ac:dyDescent="0.2">
      <c r="A59" s="80"/>
      <c r="B59" s="81"/>
      <c r="C59" s="81"/>
      <c r="D59" s="81"/>
      <c r="E59" s="82"/>
      <c r="F59" s="80" t="s">
        <v>147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2"/>
      <c r="U59" s="77"/>
      <c r="V59" s="78"/>
      <c r="W59" s="78"/>
      <c r="X59" s="78"/>
      <c r="Y59" s="79"/>
      <c r="Z59" s="77"/>
      <c r="AA59" s="78"/>
      <c r="AB59" s="78"/>
      <c r="AC59" s="78"/>
      <c r="AD59" s="79"/>
      <c r="AE59" s="77"/>
      <c r="AF59" s="78"/>
      <c r="AG59" s="78"/>
      <c r="AH59" s="79"/>
      <c r="AI59" s="77">
        <f>IF(ISNUMBER(U59),U59,0)+IF(ISNUMBER(Z59),Z59,0)</f>
        <v>0</v>
      </c>
      <c r="AJ59" s="78"/>
      <c r="AK59" s="78"/>
      <c r="AL59" s="78"/>
      <c r="AM59" s="79"/>
      <c r="AN59" s="77"/>
      <c r="AO59" s="78"/>
      <c r="AP59" s="78"/>
      <c r="AQ59" s="78"/>
      <c r="AR59" s="79"/>
      <c r="AS59" s="77"/>
      <c r="AT59" s="78"/>
      <c r="AU59" s="78"/>
      <c r="AV59" s="78"/>
      <c r="AW59" s="79"/>
      <c r="AX59" s="77"/>
      <c r="AY59" s="78"/>
      <c r="AZ59" s="78"/>
      <c r="BA59" s="79"/>
      <c r="BB59" s="77">
        <f>IF(ISNUMBER(AN59),AN59,0)+IF(ISNUMBER(AS59),AS59,0)</f>
        <v>0</v>
      </c>
      <c r="BC59" s="78"/>
      <c r="BD59" s="78"/>
      <c r="BE59" s="78"/>
      <c r="BF59" s="79"/>
      <c r="BG59" s="77"/>
      <c r="BH59" s="78"/>
      <c r="BI59" s="78"/>
      <c r="BJ59" s="78"/>
      <c r="BK59" s="79"/>
      <c r="BL59" s="77"/>
      <c r="BM59" s="78"/>
      <c r="BN59" s="78"/>
      <c r="BO59" s="78"/>
      <c r="BP59" s="79"/>
      <c r="BQ59" s="77"/>
      <c r="BR59" s="78"/>
      <c r="BS59" s="78"/>
      <c r="BT59" s="79"/>
      <c r="BU59" s="77">
        <f>IF(ISNUMBER(BG59),BG59,0)+IF(ISNUMBER(BL59),BL59,0)</f>
        <v>0</v>
      </c>
      <c r="BV59" s="78"/>
      <c r="BW59" s="78"/>
      <c r="BX59" s="78"/>
      <c r="BY59" s="79"/>
      <c r="CA59" s="6" t="s">
        <v>28</v>
      </c>
    </row>
    <row r="61" spans="1:79" ht="14.25" customHeight="1" x14ac:dyDescent="0.2">
      <c r="A61" s="35" t="s">
        <v>216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</row>
    <row r="62" spans="1:79" ht="15" customHeight="1" x14ac:dyDescent="0.2">
      <c r="A62" s="76" t="s">
        <v>188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</row>
    <row r="63" spans="1:79" ht="23.1" customHeight="1" x14ac:dyDescent="0.2">
      <c r="A63" s="87" t="s">
        <v>118</v>
      </c>
      <c r="B63" s="88"/>
      <c r="C63" s="88"/>
      <c r="D63" s="89"/>
      <c r="E63" s="50" t="s">
        <v>19</v>
      </c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2"/>
      <c r="X63" s="42" t="s">
        <v>210</v>
      </c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4"/>
      <c r="AR63" s="56" t="s">
        <v>215</v>
      </c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</row>
    <row r="64" spans="1:79" ht="48.75" customHeight="1" x14ac:dyDescent="0.2">
      <c r="A64" s="90"/>
      <c r="B64" s="91"/>
      <c r="C64" s="91"/>
      <c r="D64" s="92"/>
      <c r="E64" s="53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5"/>
      <c r="X64" s="50" t="s">
        <v>4</v>
      </c>
      <c r="Y64" s="51"/>
      <c r="Z64" s="51"/>
      <c r="AA64" s="51"/>
      <c r="AB64" s="52"/>
      <c r="AC64" s="50" t="s">
        <v>3</v>
      </c>
      <c r="AD64" s="51"/>
      <c r="AE64" s="51"/>
      <c r="AF64" s="51"/>
      <c r="AG64" s="52"/>
      <c r="AH64" s="45" t="s">
        <v>116</v>
      </c>
      <c r="AI64" s="46"/>
      <c r="AJ64" s="46"/>
      <c r="AK64" s="46"/>
      <c r="AL64" s="47"/>
      <c r="AM64" s="42" t="s">
        <v>5</v>
      </c>
      <c r="AN64" s="43"/>
      <c r="AO64" s="43"/>
      <c r="AP64" s="43"/>
      <c r="AQ64" s="44"/>
      <c r="AR64" s="42" t="s">
        <v>4</v>
      </c>
      <c r="AS64" s="43"/>
      <c r="AT64" s="43"/>
      <c r="AU64" s="43"/>
      <c r="AV64" s="44"/>
      <c r="AW64" s="42" t="s">
        <v>3</v>
      </c>
      <c r="AX64" s="43"/>
      <c r="AY64" s="43"/>
      <c r="AZ64" s="43"/>
      <c r="BA64" s="44"/>
      <c r="BB64" s="45" t="s">
        <v>116</v>
      </c>
      <c r="BC64" s="46"/>
      <c r="BD64" s="46"/>
      <c r="BE64" s="46"/>
      <c r="BF64" s="47"/>
      <c r="BG64" s="42" t="s">
        <v>96</v>
      </c>
      <c r="BH64" s="43"/>
      <c r="BI64" s="43"/>
      <c r="BJ64" s="43"/>
      <c r="BK64" s="44"/>
    </row>
    <row r="65" spans="1:79" ht="12.75" customHeight="1" x14ac:dyDescent="0.2">
      <c r="A65" s="42">
        <v>1</v>
      </c>
      <c r="B65" s="43"/>
      <c r="C65" s="43"/>
      <c r="D65" s="44"/>
      <c r="E65" s="42">
        <v>2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4"/>
      <c r="X65" s="42">
        <v>3</v>
      </c>
      <c r="Y65" s="43"/>
      <c r="Z65" s="43"/>
      <c r="AA65" s="43"/>
      <c r="AB65" s="44"/>
      <c r="AC65" s="42">
        <v>4</v>
      </c>
      <c r="AD65" s="43"/>
      <c r="AE65" s="43"/>
      <c r="AF65" s="43"/>
      <c r="AG65" s="44"/>
      <c r="AH65" s="42">
        <v>5</v>
      </c>
      <c r="AI65" s="43"/>
      <c r="AJ65" s="43"/>
      <c r="AK65" s="43"/>
      <c r="AL65" s="44"/>
      <c r="AM65" s="42">
        <v>6</v>
      </c>
      <c r="AN65" s="43"/>
      <c r="AO65" s="43"/>
      <c r="AP65" s="43"/>
      <c r="AQ65" s="44"/>
      <c r="AR65" s="42">
        <v>7</v>
      </c>
      <c r="AS65" s="43"/>
      <c r="AT65" s="43"/>
      <c r="AU65" s="43"/>
      <c r="AV65" s="44"/>
      <c r="AW65" s="42">
        <v>8</v>
      </c>
      <c r="AX65" s="43"/>
      <c r="AY65" s="43"/>
      <c r="AZ65" s="43"/>
      <c r="BA65" s="44"/>
      <c r="BB65" s="42">
        <v>9</v>
      </c>
      <c r="BC65" s="43"/>
      <c r="BD65" s="43"/>
      <c r="BE65" s="43"/>
      <c r="BF65" s="44"/>
      <c r="BG65" s="42">
        <v>10</v>
      </c>
      <c r="BH65" s="43"/>
      <c r="BI65" s="43"/>
      <c r="BJ65" s="43"/>
      <c r="BK65" s="44"/>
    </row>
    <row r="66" spans="1:79" s="1" customFormat="1" ht="12.75" hidden="1" customHeight="1" x14ac:dyDescent="0.2">
      <c r="A66" s="70" t="s">
        <v>64</v>
      </c>
      <c r="B66" s="71"/>
      <c r="C66" s="71"/>
      <c r="D66" s="72"/>
      <c r="E66" s="70" t="s">
        <v>57</v>
      </c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2"/>
      <c r="X66" s="94" t="s">
        <v>60</v>
      </c>
      <c r="Y66" s="95"/>
      <c r="Z66" s="95"/>
      <c r="AA66" s="95"/>
      <c r="AB66" s="96"/>
      <c r="AC66" s="94" t="s">
        <v>61</v>
      </c>
      <c r="AD66" s="95"/>
      <c r="AE66" s="95"/>
      <c r="AF66" s="95"/>
      <c r="AG66" s="96"/>
      <c r="AH66" s="70" t="s">
        <v>94</v>
      </c>
      <c r="AI66" s="71"/>
      <c r="AJ66" s="71"/>
      <c r="AK66" s="71"/>
      <c r="AL66" s="72"/>
      <c r="AM66" s="57" t="s">
        <v>171</v>
      </c>
      <c r="AN66" s="58"/>
      <c r="AO66" s="58"/>
      <c r="AP66" s="58"/>
      <c r="AQ66" s="59"/>
      <c r="AR66" s="70" t="s">
        <v>62</v>
      </c>
      <c r="AS66" s="71"/>
      <c r="AT66" s="71"/>
      <c r="AU66" s="71"/>
      <c r="AV66" s="72"/>
      <c r="AW66" s="70" t="s">
        <v>63</v>
      </c>
      <c r="AX66" s="71"/>
      <c r="AY66" s="71"/>
      <c r="AZ66" s="71"/>
      <c r="BA66" s="72"/>
      <c r="BB66" s="70" t="s">
        <v>95</v>
      </c>
      <c r="BC66" s="71"/>
      <c r="BD66" s="71"/>
      <c r="BE66" s="71"/>
      <c r="BF66" s="72"/>
      <c r="BG66" s="57" t="s">
        <v>171</v>
      </c>
      <c r="BH66" s="58"/>
      <c r="BI66" s="58"/>
      <c r="BJ66" s="58"/>
      <c r="BK66" s="59"/>
      <c r="CA66" t="s">
        <v>29</v>
      </c>
    </row>
    <row r="67" spans="1:79" s="24" customFormat="1" ht="12.75" customHeight="1" x14ac:dyDescent="0.2">
      <c r="A67" s="60">
        <v>2730</v>
      </c>
      <c r="B67" s="61"/>
      <c r="C67" s="61"/>
      <c r="D67" s="62"/>
      <c r="E67" s="63" t="s">
        <v>226</v>
      </c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5"/>
      <c r="X67" s="67">
        <v>233038</v>
      </c>
      <c r="Y67" s="68"/>
      <c r="Z67" s="68"/>
      <c r="AA67" s="68"/>
      <c r="AB67" s="69"/>
      <c r="AC67" s="67">
        <v>0</v>
      </c>
      <c r="AD67" s="68"/>
      <c r="AE67" s="68"/>
      <c r="AF67" s="68"/>
      <c r="AG67" s="69"/>
      <c r="AH67" s="67">
        <v>0</v>
      </c>
      <c r="AI67" s="68"/>
      <c r="AJ67" s="68"/>
      <c r="AK67" s="68"/>
      <c r="AL67" s="69"/>
      <c r="AM67" s="67">
        <f>IF(ISNUMBER(X67),X67,0)+IF(ISNUMBER(AC67),AC67,0)</f>
        <v>233038</v>
      </c>
      <c r="AN67" s="68"/>
      <c r="AO67" s="68"/>
      <c r="AP67" s="68"/>
      <c r="AQ67" s="69"/>
      <c r="AR67" s="67">
        <v>245389</v>
      </c>
      <c r="AS67" s="68"/>
      <c r="AT67" s="68"/>
      <c r="AU67" s="68"/>
      <c r="AV67" s="69"/>
      <c r="AW67" s="67">
        <v>0</v>
      </c>
      <c r="AX67" s="68"/>
      <c r="AY67" s="68"/>
      <c r="AZ67" s="68"/>
      <c r="BA67" s="69"/>
      <c r="BB67" s="67">
        <v>0</v>
      </c>
      <c r="BC67" s="68"/>
      <c r="BD67" s="68"/>
      <c r="BE67" s="68"/>
      <c r="BF67" s="69"/>
      <c r="BG67" s="66">
        <f>IF(ISNUMBER(AR67),AR67,0)+IF(ISNUMBER(AW67),AW67,0)</f>
        <v>245389</v>
      </c>
      <c r="BH67" s="66"/>
      <c r="BI67" s="66"/>
      <c r="BJ67" s="66"/>
      <c r="BK67" s="66"/>
      <c r="CA67" s="24" t="s">
        <v>30</v>
      </c>
    </row>
    <row r="68" spans="1:79" s="6" customFormat="1" ht="12.75" customHeight="1" x14ac:dyDescent="0.2">
      <c r="A68" s="80"/>
      <c r="B68" s="81"/>
      <c r="C68" s="81"/>
      <c r="D68" s="82"/>
      <c r="E68" s="83" t="s">
        <v>147</v>
      </c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5"/>
      <c r="X68" s="77">
        <v>233038</v>
      </c>
      <c r="Y68" s="78"/>
      <c r="Z68" s="78"/>
      <c r="AA68" s="78"/>
      <c r="AB68" s="79"/>
      <c r="AC68" s="77">
        <v>0</v>
      </c>
      <c r="AD68" s="78"/>
      <c r="AE68" s="78"/>
      <c r="AF68" s="78"/>
      <c r="AG68" s="79"/>
      <c r="AH68" s="77">
        <v>0</v>
      </c>
      <c r="AI68" s="78"/>
      <c r="AJ68" s="78"/>
      <c r="AK68" s="78"/>
      <c r="AL68" s="79"/>
      <c r="AM68" s="77">
        <f>IF(ISNUMBER(X68),X68,0)+IF(ISNUMBER(AC68),AC68,0)</f>
        <v>233038</v>
      </c>
      <c r="AN68" s="78"/>
      <c r="AO68" s="78"/>
      <c r="AP68" s="78"/>
      <c r="AQ68" s="79"/>
      <c r="AR68" s="77">
        <v>245389</v>
      </c>
      <c r="AS68" s="78"/>
      <c r="AT68" s="78"/>
      <c r="AU68" s="78"/>
      <c r="AV68" s="79"/>
      <c r="AW68" s="77">
        <v>0</v>
      </c>
      <c r="AX68" s="78"/>
      <c r="AY68" s="78"/>
      <c r="AZ68" s="78"/>
      <c r="BA68" s="79"/>
      <c r="BB68" s="77">
        <v>0</v>
      </c>
      <c r="BC68" s="78"/>
      <c r="BD68" s="78"/>
      <c r="BE68" s="78"/>
      <c r="BF68" s="79"/>
      <c r="BG68" s="98">
        <f>IF(ISNUMBER(AR68),AR68,0)+IF(ISNUMBER(AW68),AW68,0)</f>
        <v>245389</v>
      </c>
      <c r="BH68" s="98"/>
      <c r="BI68" s="98"/>
      <c r="BJ68" s="98"/>
      <c r="BK68" s="98"/>
    </row>
    <row r="70" spans="1:79" ht="14.25" customHeight="1" x14ac:dyDescent="0.2">
      <c r="A70" s="35" t="s">
        <v>217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</row>
    <row r="71" spans="1:79" ht="15" customHeight="1" x14ac:dyDescent="0.2">
      <c r="A71" s="76" t="s">
        <v>188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</row>
    <row r="72" spans="1:79" ht="23.1" customHeight="1" x14ac:dyDescent="0.2">
      <c r="A72" s="87" t="s">
        <v>119</v>
      </c>
      <c r="B72" s="88"/>
      <c r="C72" s="88"/>
      <c r="D72" s="88"/>
      <c r="E72" s="89"/>
      <c r="F72" s="50" t="s">
        <v>19</v>
      </c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2"/>
      <c r="X72" s="56" t="s">
        <v>210</v>
      </c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42" t="s">
        <v>215</v>
      </c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4"/>
    </row>
    <row r="73" spans="1:79" ht="53.25" customHeight="1" x14ac:dyDescent="0.2">
      <c r="A73" s="90"/>
      <c r="B73" s="91"/>
      <c r="C73" s="91"/>
      <c r="D73" s="91"/>
      <c r="E73" s="92"/>
      <c r="F73" s="53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5"/>
      <c r="X73" s="42" t="s">
        <v>4</v>
      </c>
      <c r="Y73" s="43"/>
      <c r="Z73" s="43"/>
      <c r="AA73" s="43"/>
      <c r="AB73" s="44"/>
      <c r="AC73" s="42" t="s">
        <v>3</v>
      </c>
      <c r="AD73" s="43"/>
      <c r="AE73" s="43"/>
      <c r="AF73" s="43"/>
      <c r="AG73" s="44"/>
      <c r="AH73" s="45" t="s">
        <v>116</v>
      </c>
      <c r="AI73" s="46"/>
      <c r="AJ73" s="46"/>
      <c r="AK73" s="46"/>
      <c r="AL73" s="47"/>
      <c r="AM73" s="42" t="s">
        <v>5</v>
      </c>
      <c r="AN73" s="43"/>
      <c r="AO73" s="43"/>
      <c r="AP73" s="43"/>
      <c r="AQ73" s="44"/>
      <c r="AR73" s="42" t="s">
        <v>4</v>
      </c>
      <c r="AS73" s="43"/>
      <c r="AT73" s="43"/>
      <c r="AU73" s="43"/>
      <c r="AV73" s="44"/>
      <c r="AW73" s="42" t="s">
        <v>3</v>
      </c>
      <c r="AX73" s="43"/>
      <c r="AY73" s="43"/>
      <c r="AZ73" s="43"/>
      <c r="BA73" s="44"/>
      <c r="BB73" s="97" t="s">
        <v>116</v>
      </c>
      <c r="BC73" s="97"/>
      <c r="BD73" s="97"/>
      <c r="BE73" s="97"/>
      <c r="BF73" s="97"/>
      <c r="BG73" s="42" t="s">
        <v>96</v>
      </c>
      <c r="BH73" s="43"/>
      <c r="BI73" s="43"/>
      <c r="BJ73" s="43"/>
      <c r="BK73" s="44"/>
    </row>
    <row r="74" spans="1:79" ht="15" customHeight="1" x14ac:dyDescent="0.2">
      <c r="A74" s="42">
        <v>1</v>
      </c>
      <c r="B74" s="43"/>
      <c r="C74" s="43"/>
      <c r="D74" s="43"/>
      <c r="E74" s="44"/>
      <c r="F74" s="42">
        <v>2</v>
      </c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/>
      <c r="X74" s="42">
        <v>3</v>
      </c>
      <c r="Y74" s="43"/>
      <c r="Z74" s="43"/>
      <c r="AA74" s="43"/>
      <c r="AB74" s="44"/>
      <c r="AC74" s="42">
        <v>4</v>
      </c>
      <c r="AD74" s="43"/>
      <c r="AE74" s="43"/>
      <c r="AF74" s="43"/>
      <c r="AG74" s="44"/>
      <c r="AH74" s="42">
        <v>5</v>
      </c>
      <c r="AI74" s="43"/>
      <c r="AJ74" s="43"/>
      <c r="AK74" s="43"/>
      <c r="AL74" s="44"/>
      <c r="AM74" s="42">
        <v>6</v>
      </c>
      <c r="AN74" s="43"/>
      <c r="AO74" s="43"/>
      <c r="AP74" s="43"/>
      <c r="AQ74" s="44"/>
      <c r="AR74" s="42">
        <v>7</v>
      </c>
      <c r="AS74" s="43"/>
      <c r="AT74" s="43"/>
      <c r="AU74" s="43"/>
      <c r="AV74" s="44"/>
      <c r="AW74" s="42">
        <v>8</v>
      </c>
      <c r="AX74" s="43"/>
      <c r="AY74" s="43"/>
      <c r="AZ74" s="43"/>
      <c r="BA74" s="44"/>
      <c r="BB74" s="42">
        <v>9</v>
      </c>
      <c r="BC74" s="43"/>
      <c r="BD74" s="43"/>
      <c r="BE74" s="43"/>
      <c r="BF74" s="44"/>
      <c r="BG74" s="42">
        <v>10</v>
      </c>
      <c r="BH74" s="43"/>
      <c r="BI74" s="43"/>
      <c r="BJ74" s="43"/>
      <c r="BK74" s="44"/>
    </row>
    <row r="75" spans="1:79" s="1" customFormat="1" ht="15" hidden="1" customHeight="1" x14ac:dyDescent="0.2">
      <c r="A75" s="70" t="s">
        <v>64</v>
      </c>
      <c r="B75" s="71"/>
      <c r="C75" s="71"/>
      <c r="D75" s="71"/>
      <c r="E75" s="72"/>
      <c r="F75" s="70" t="s">
        <v>57</v>
      </c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2"/>
      <c r="X75" s="70" t="s">
        <v>60</v>
      </c>
      <c r="Y75" s="71"/>
      <c r="Z75" s="71"/>
      <c r="AA75" s="71"/>
      <c r="AB75" s="72"/>
      <c r="AC75" s="70" t="s">
        <v>61</v>
      </c>
      <c r="AD75" s="71"/>
      <c r="AE75" s="71"/>
      <c r="AF75" s="71"/>
      <c r="AG75" s="72"/>
      <c r="AH75" s="70" t="s">
        <v>94</v>
      </c>
      <c r="AI75" s="71"/>
      <c r="AJ75" s="71"/>
      <c r="AK75" s="71"/>
      <c r="AL75" s="72"/>
      <c r="AM75" s="57" t="s">
        <v>171</v>
      </c>
      <c r="AN75" s="58"/>
      <c r="AO75" s="58"/>
      <c r="AP75" s="58"/>
      <c r="AQ75" s="59"/>
      <c r="AR75" s="70" t="s">
        <v>62</v>
      </c>
      <c r="AS75" s="71"/>
      <c r="AT75" s="71"/>
      <c r="AU75" s="71"/>
      <c r="AV75" s="72"/>
      <c r="AW75" s="70" t="s">
        <v>63</v>
      </c>
      <c r="AX75" s="71"/>
      <c r="AY75" s="71"/>
      <c r="AZ75" s="71"/>
      <c r="BA75" s="72"/>
      <c r="BB75" s="70" t="s">
        <v>95</v>
      </c>
      <c r="BC75" s="71"/>
      <c r="BD75" s="71"/>
      <c r="BE75" s="71"/>
      <c r="BF75" s="72"/>
      <c r="BG75" s="57" t="s">
        <v>171</v>
      </c>
      <c r="BH75" s="58"/>
      <c r="BI75" s="58"/>
      <c r="BJ75" s="58"/>
      <c r="BK75" s="59"/>
      <c r="CA75" t="s">
        <v>31</v>
      </c>
    </row>
    <row r="76" spans="1:79" s="6" customFormat="1" ht="12.75" customHeight="1" x14ac:dyDescent="0.2">
      <c r="A76" s="80"/>
      <c r="B76" s="81"/>
      <c r="C76" s="81"/>
      <c r="D76" s="81"/>
      <c r="E76" s="82"/>
      <c r="F76" s="80" t="s">
        <v>147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2"/>
      <c r="X76" s="99"/>
      <c r="Y76" s="100"/>
      <c r="Z76" s="100"/>
      <c r="AA76" s="100"/>
      <c r="AB76" s="101"/>
      <c r="AC76" s="99"/>
      <c r="AD76" s="100"/>
      <c r="AE76" s="100"/>
      <c r="AF76" s="100"/>
      <c r="AG76" s="101"/>
      <c r="AH76" s="98"/>
      <c r="AI76" s="98"/>
      <c r="AJ76" s="98"/>
      <c r="AK76" s="98"/>
      <c r="AL76" s="98"/>
      <c r="AM76" s="98">
        <f>IF(ISNUMBER(X76),X76,0)+IF(ISNUMBER(AC76),AC76,0)</f>
        <v>0</v>
      </c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>
        <f>IF(ISNUMBER(AR76),AR76,0)+IF(ISNUMBER(AW76),AW76,0)</f>
        <v>0</v>
      </c>
      <c r="BH76" s="98"/>
      <c r="BI76" s="98"/>
      <c r="BJ76" s="98"/>
      <c r="BK76" s="98"/>
      <c r="CA76" s="6" t="s">
        <v>32</v>
      </c>
    </row>
    <row r="79" spans="1:79" ht="14.25" customHeight="1" x14ac:dyDescent="0.2">
      <c r="A79" s="35" t="s">
        <v>120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</row>
    <row r="80" spans="1:79" ht="14.25" customHeight="1" x14ac:dyDescent="0.2">
      <c r="A80" s="35" t="s">
        <v>202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</row>
    <row r="81" spans="1:79" ht="15" customHeight="1" x14ac:dyDescent="0.2">
      <c r="A81" s="76" t="s">
        <v>188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</row>
    <row r="82" spans="1:79" ht="23.1" customHeight="1" x14ac:dyDescent="0.2">
      <c r="A82" s="50" t="s">
        <v>6</v>
      </c>
      <c r="B82" s="51"/>
      <c r="C82" s="51"/>
      <c r="D82" s="50" t="s">
        <v>121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2"/>
      <c r="U82" s="42" t="s">
        <v>189</v>
      </c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4"/>
      <c r="AN82" s="42" t="s">
        <v>192</v>
      </c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4"/>
      <c r="BG82" s="56" t="s">
        <v>199</v>
      </c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</row>
    <row r="83" spans="1:79" ht="52.5" customHeight="1" x14ac:dyDescent="0.2">
      <c r="A83" s="53"/>
      <c r="B83" s="54"/>
      <c r="C83" s="54"/>
      <c r="D83" s="53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5"/>
      <c r="U83" s="42" t="s">
        <v>4</v>
      </c>
      <c r="V83" s="43"/>
      <c r="W83" s="43"/>
      <c r="X83" s="43"/>
      <c r="Y83" s="44"/>
      <c r="Z83" s="42" t="s">
        <v>3</v>
      </c>
      <c r="AA83" s="43"/>
      <c r="AB83" s="43"/>
      <c r="AC83" s="43"/>
      <c r="AD83" s="44"/>
      <c r="AE83" s="45" t="s">
        <v>116</v>
      </c>
      <c r="AF83" s="46"/>
      <c r="AG83" s="46"/>
      <c r="AH83" s="47"/>
      <c r="AI83" s="42" t="s">
        <v>5</v>
      </c>
      <c r="AJ83" s="43"/>
      <c r="AK83" s="43"/>
      <c r="AL83" s="43"/>
      <c r="AM83" s="44"/>
      <c r="AN83" s="42" t="s">
        <v>4</v>
      </c>
      <c r="AO83" s="43"/>
      <c r="AP83" s="43"/>
      <c r="AQ83" s="43"/>
      <c r="AR83" s="44"/>
      <c r="AS83" s="42" t="s">
        <v>3</v>
      </c>
      <c r="AT83" s="43"/>
      <c r="AU83" s="43"/>
      <c r="AV83" s="43"/>
      <c r="AW83" s="44"/>
      <c r="AX83" s="45" t="s">
        <v>116</v>
      </c>
      <c r="AY83" s="46"/>
      <c r="AZ83" s="46"/>
      <c r="BA83" s="47"/>
      <c r="BB83" s="42" t="s">
        <v>96</v>
      </c>
      <c r="BC83" s="43"/>
      <c r="BD83" s="43"/>
      <c r="BE83" s="43"/>
      <c r="BF83" s="44"/>
      <c r="BG83" s="42" t="s">
        <v>4</v>
      </c>
      <c r="BH83" s="43"/>
      <c r="BI83" s="43"/>
      <c r="BJ83" s="43"/>
      <c r="BK83" s="44"/>
      <c r="BL83" s="56" t="s">
        <v>3</v>
      </c>
      <c r="BM83" s="56"/>
      <c r="BN83" s="56"/>
      <c r="BO83" s="56"/>
      <c r="BP83" s="56"/>
      <c r="BQ83" s="97" t="s">
        <v>116</v>
      </c>
      <c r="BR83" s="97"/>
      <c r="BS83" s="97"/>
      <c r="BT83" s="97"/>
      <c r="BU83" s="42" t="s">
        <v>97</v>
      </c>
      <c r="BV83" s="43"/>
      <c r="BW83" s="43"/>
      <c r="BX83" s="43"/>
      <c r="BY83" s="44"/>
    </row>
    <row r="84" spans="1:79" ht="15" customHeight="1" x14ac:dyDescent="0.2">
      <c r="A84" s="42">
        <v>1</v>
      </c>
      <c r="B84" s="43"/>
      <c r="C84" s="43"/>
      <c r="D84" s="42">
        <v>2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4"/>
      <c r="U84" s="42">
        <v>3</v>
      </c>
      <c r="V84" s="43"/>
      <c r="W84" s="43"/>
      <c r="X84" s="43"/>
      <c r="Y84" s="44"/>
      <c r="Z84" s="42">
        <v>4</v>
      </c>
      <c r="AA84" s="43"/>
      <c r="AB84" s="43"/>
      <c r="AC84" s="43"/>
      <c r="AD84" s="44"/>
      <c r="AE84" s="42">
        <v>5</v>
      </c>
      <c r="AF84" s="43"/>
      <c r="AG84" s="43"/>
      <c r="AH84" s="44"/>
      <c r="AI84" s="42">
        <v>6</v>
      </c>
      <c r="AJ84" s="43"/>
      <c r="AK84" s="43"/>
      <c r="AL84" s="43"/>
      <c r="AM84" s="44"/>
      <c r="AN84" s="42">
        <v>7</v>
      </c>
      <c r="AO84" s="43"/>
      <c r="AP84" s="43"/>
      <c r="AQ84" s="43"/>
      <c r="AR84" s="44"/>
      <c r="AS84" s="42">
        <v>8</v>
      </c>
      <c r="AT84" s="43"/>
      <c r="AU84" s="43"/>
      <c r="AV84" s="43"/>
      <c r="AW84" s="44"/>
      <c r="AX84" s="56">
        <v>9</v>
      </c>
      <c r="AY84" s="56"/>
      <c r="AZ84" s="56"/>
      <c r="BA84" s="56"/>
      <c r="BB84" s="42">
        <v>10</v>
      </c>
      <c r="BC84" s="43"/>
      <c r="BD84" s="43"/>
      <c r="BE84" s="43"/>
      <c r="BF84" s="44"/>
      <c r="BG84" s="42">
        <v>11</v>
      </c>
      <c r="BH84" s="43"/>
      <c r="BI84" s="43"/>
      <c r="BJ84" s="43"/>
      <c r="BK84" s="44"/>
      <c r="BL84" s="56">
        <v>12</v>
      </c>
      <c r="BM84" s="56"/>
      <c r="BN84" s="56"/>
      <c r="BO84" s="56"/>
      <c r="BP84" s="56"/>
      <c r="BQ84" s="42">
        <v>13</v>
      </c>
      <c r="BR84" s="43"/>
      <c r="BS84" s="43"/>
      <c r="BT84" s="44"/>
      <c r="BU84" s="42">
        <v>14</v>
      </c>
      <c r="BV84" s="43"/>
      <c r="BW84" s="43"/>
      <c r="BX84" s="43"/>
      <c r="BY84" s="44"/>
    </row>
    <row r="85" spans="1:79" s="1" customFormat="1" ht="14.25" hidden="1" customHeight="1" x14ac:dyDescent="0.2">
      <c r="A85" s="70" t="s">
        <v>69</v>
      </c>
      <c r="B85" s="71"/>
      <c r="C85" s="71"/>
      <c r="D85" s="70" t="s">
        <v>57</v>
      </c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2"/>
      <c r="U85" s="86" t="s">
        <v>65</v>
      </c>
      <c r="V85" s="86"/>
      <c r="W85" s="86"/>
      <c r="X85" s="86"/>
      <c r="Y85" s="86"/>
      <c r="Z85" s="86" t="s">
        <v>66</v>
      </c>
      <c r="AA85" s="86"/>
      <c r="AB85" s="86"/>
      <c r="AC85" s="86"/>
      <c r="AD85" s="86"/>
      <c r="AE85" s="86" t="s">
        <v>91</v>
      </c>
      <c r="AF85" s="86"/>
      <c r="AG85" s="86"/>
      <c r="AH85" s="86"/>
      <c r="AI85" s="93" t="s">
        <v>170</v>
      </c>
      <c r="AJ85" s="93"/>
      <c r="AK85" s="93"/>
      <c r="AL85" s="93"/>
      <c r="AM85" s="93"/>
      <c r="AN85" s="86" t="s">
        <v>67</v>
      </c>
      <c r="AO85" s="86"/>
      <c r="AP85" s="86"/>
      <c r="AQ85" s="86"/>
      <c r="AR85" s="86"/>
      <c r="AS85" s="86" t="s">
        <v>68</v>
      </c>
      <c r="AT85" s="86"/>
      <c r="AU85" s="86"/>
      <c r="AV85" s="86"/>
      <c r="AW85" s="86"/>
      <c r="AX85" s="86" t="s">
        <v>92</v>
      </c>
      <c r="AY85" s="86"/>
      <c r="AZ85" s="86"/>
      <c r="BA85" s="86"/>
      <c r="BB85" s="93" t="s">
        <v>170</v>
      </c>
      <c r="BC85" s="93"/>
      <c r="BD85" s="93"/>
      <c r="BE85" s="93"/>
      <c r="BF85" s="93"/>
      <c r="BG85" s="86" t="s">
        <v>58</v>
      </c>
      <c r="BH85" s="86"/>
      <c r="BI85" s="86"/>
      <c r="BJ85" s="86"/>
      <c r="BK85" s="86"/>
      <c r="BL85" s="86" t="s">
        <v>59</v>
      </c>
      <c r="BM85" s="86"/>
      <c r="BN85" s="86"/>
      <c r="BO85" s="86"/>
      <c r="BP85" s="86"/>
      <c r="BQ85" s="86" t="s">
        <v>93</v>
      </c>
      <c r="BR85" s="86"/>
      <c r="BS85" s="86"/>
      <c r="BT85" s="86"/>
      <c r="BU85" s="93" t="s">
        <v>170</v>
      </c>
      <c r="BV85" s="93"/>
      <c r="BW85" s="93"/>
      <c r="BX85" s="93"/>
      <c r="BY85" s="93"/>
      <c r="CA85" t="s">
        <v>33</v>
      </c>
    </row>
    <row r="86" spans="1:79" s="24" customFormat="1" ht="25.5" customHeight="1" x14ac:dyDescent="0.2">
      <c r="A86" s="60">
        <v>1</v>
      </c>
      <c r="B86" s="61"/>
      <c r="C86" s="61"/>
      <c r="D86" s="63" t="s">
        <v>233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5"/>
      <c r="U86" s="67">
        <v>141522</v>
      </c>
      <c r="V86" s="68"/>
      <c r="W86" s="68"/>
      <c r="X86" s="68"/>
      <c r="Y86" s="69"/>
      <c r="Z86" s="67">
        <v>0</v>
      </c>
      <c r="AA86" s="68"/>
      <c r="AB86" s="68"/>
      <c r="AC86" s="68"/>
      <c r="AD86" s="69"/>
      <c r="AE86" s="67">
        <v>0</v>
      </c>
      <c r="AF86" s="68"/>
      <c r="AG86" s="68"/>
      <c r="AH86" s="69"/>
      <c r="AI86" s="67">
        <f>IF(ISNUMBER(U86),U86,0)+IF(ISNUMBER(Z86),Z86,0)</f>
        <v>141522</v>
      </c>
      <c r="AJ86" s="68"/>
      <c r="AK86" s="68"/>
      <c r="AL86" s="68"/>
      <c r="AM86" s="69"/>
      <c r="AN86" s="67">
        <v>1445540</v>
      </c>
      <c r="AO86" s="68"/>
      <c r="AP86" s="68"/>
      <c r="AQ86" s="68"/>
      <c r="AR86" s="69"/>
      <c r="AS86" s="67">
        <v>0</v>
      </c>
      <c r="AT86" s="68"/>
      <c r="AU86" s="68"/>
      <c r="AV86" s="68"/>
      <c r="AW86" s="69"/>
      <c r="AX86" s="67">
        <v>0</v>
      </c>
      <c r="AY86" s="68"/>
      <c r="AZ86" s="68"/>
      <c r="BA86" s="69"/>
      <c r="BB86" s="67">
        <f>IF(ISNUMBER(AN86),AN86,0)+IF(ISNUMBER(AS86),AS86,0)</f>
        <v>1445540</v>
      </c>
      <c r="BC86" s="68"/>
      <c r="BD86" s="68"/>
      <c r="BE86" s="68"/>
      <c r="BF86" s="69"/>
      <c r="BG86" s="67">
        <v>179942</v>
      </c>
      <c r="BH86" s="68"/>
      <c r="BI86" s="68"/>
      <c r="BJ86" s="68"/>
      <c r="BK86" s="69"/>
      <c r="BL86" s="67">
        <v>0</v>
      </c>
      <c r="BM86" s="68"/>
      <c r="BN86" s="68"/>
      <c r="BO86" s="68"/>
      <c r="BP86" s="69"/>
      <c r="BQ86" s="67">
        <v>0</v>
      </c>
      <c r="BR86" s="68"/>
      <c r="BS86" s="68"/>
      <c r="BT86" s="69"/>
      <c r="BU86" s="67">
        <f>IF(ISNUMBER(BG86),BG86,0)+IF(ISNUMBER(BL86),BL86,0)</f>
        <v>179942</v>
      </c>
      <c r="BV86" s="68"/>
      <c r="BW86" s="68"/>
      <c r="BX86" s="68"/>
      <c r="BY86" s="69"/>
      <c r="CA86" s="24" t="s">
        <v>34</v>
      </c>
    </row>
    <row r="87" spans="1:79" s="24" customFormat="1" ht="38.25" customHeight="1" x14ac:dyDescent="0.2">
      <c r="A87" s="60">
        <v>2</v>
      </c>
      <c r="B87" s="61"/>
      <c r="C87" s="61"/>
      <c r="D87" s="63" t="s">
        <v>234</v>
      </c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5"/>
      <c r="U87" s="67">
        <v>18919</v>
      </c>
      <c r="V87" s="68"/>
      <c r="W87" s="68"/>
      <c r="X87" s="68"/>
      <c r="Y87" s="69"/>
      <c r="Z87" s="67">
        <v>0</v>
      </c>
      <c r="AA87" s="68"/>
      <c r="AB87" s="68"/>
      <c r="AC87" s="68"/>
      <c r="AD87" s="69"/>
      <c r="AE87" s="67">
        <v>0</v>
      </c>
      <c r="AF87" s="68"/>
      <c r="AG87" s="68"/>
      <c r="AH87" s="69"/>
      <c r="AI87" s="67">
        <f>IF(ISNUMBER(U87),U87,0)+IF(ISNUMBER(Z87),Z87,0)</f>
        <v>18919</v>
      </c>
      <c r="AJ87" s="68"/>
      <c r="AK87" s="68"/>
      <c r="AL87" s="68"/>
      <c r="AM87" s="69"/>
      <c r="AN87" s="67">
        <v>13000</v>
      </c>
      <c r="AO87" s="68"/>
      <c r="AP87" s="68"/>
      <c r="AQ87" s="68"/>
      <c r="AR87" s="69"/>
      <c r="AS87" s="67">
        <v>0</v>
      </c>
      <c r="AT87" s="68"/>
      <c r="AU87" s="68"/>
      <c r="AV87" s="68"/>
      <c r="AW87" s="69"/>
      <c r="AX87" s="67">
        <v>0</v>
      </c>
      <c r="AY87" s="68"/>
      <c r="AZ87" s="68"/>
      <c r="BA87" s="69"/>
      <c r="BB87" s="67">
        <f>IF(ISNUMBER(AN87),AN87,0)+IF(ISNUMBER(AS87),AS87,0)</f>
        <v>13000</v>
      </c>
      <c r="BC87" s="68"/>
      <c r="BD87" s="68"/>
      <c r="BE87" s="68"/>
      <c r="BF87" s="69"/>
      <c r="BG87" s="67">
        <v>7740</v>
      </c>
      <c r="BH87" s="68"/>
      <c r="BI87" s="68"/>
      <c r="BJ87" s="68"/>
      <c r="BK87" s="69"/>
      <c r="BL87" s="67">
        <v>0</v>
      </c>
      <c r="BM87" s="68"/>
      <c r="BN87" s="68"/>
      <c r="BO87" s="68"/>
      <c r="BP87" s="69"/>
      <c r="BQ87" s="67">
        <v>0</v>
      </c>
      <c r="BR87" s="68"/>
      <c r="BS87" s="68"/>
      <c r="BT87" s="69"/>
      <c r="BU87" s="67">
        <f>IF(ISNUMBER(BG87),BG87,0)+IF(ISNUMBER(BL87),BL87,0)</f>
        <v>7740</v>
      </c>
      <c r="BV87" s="68"/>
      <c r="BW87" s="68"/>
      <c r="BX87" s="68"/>
      <c r="BY87" s="69"/>
    </row>
    <row r="88" spans="1:79" s="24" customFormat="1" ht="38.25" customHeight="1" x14ac:dyDescent="0.2">
      <c r="A88" s="60">
        <v>3</v>
      </c>
      <c r="B88" s="61"/>
      <c r="C88" s="61"/>
      <c r="D88" s="63" t="s">
        <v>235</v>
      </c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5"/>
      <c r="U88" s="67">
        <v>27589</v>
      </c>
      <c r="V88" s="68"/>
      <c r="W88" s="68"/>
      <c r="X88" s="68"/>
      <c r="Y88" s="69"/>
      <c r="Z88" s="67">
        <v>0</v>
      </c>
      <c r="AA88" s="68"/>
      <c r="AB88" s="68"/>
      <c r="AC88" s="68"/>
      <c r="AD88" s="69"/>
      <c r="AE88" s="67">
        <v>0</v>
      </c>
      <c r="AF88" s="68"/>
      <c r="AG88" s="68"/>
      <c r="AH88" s="69"/>
      <c r="AI88" s="67">
        <f>IF(ISNUMBER(U88),U88,0)+IF(ISNUMBER(Z88),Z88,0)</f>
        <v>27589</v>
      </c>
      <c r="AJ88" s="68"/>
      <c r="AK88" s="68"/>
      <c r="AL88" s="68"/>
      <c r="AM88" s="69"/>
      <c r="AN88" s="67">
        <v>29040</v>
      </c>
      <c r="AO88" s="68"/>
      <c r="AP88" s="68"/>
      <c r="AQ88" s="68"/>
      <c r="AR88" s="69"/>
      <c r="AS88" s="67">
        <v>0</v>
      </c>
      <c r="AT88" s="68"/>
      <c r="AU88" s="68"/>
      <c r="AV88" s="68"/>
      <c r="AW88" s="69"/>
      <c r="AX88" s="67">
        <v>0</v>
      </c>
      <c r="AY88" s="68"/>
      <c r="AZ88" s="68"/>
      <c r="BA88" s="69"/>
      <c r="BB88" s="67">
        <f>IF(ISNUMBER(AN88),AN88,0)+IF(ISNUMBER(AS88),AS88,0)</f>
        <v>29040</v>
      </c>
      <c r="BC88" s="68"/>
      <c r="BD88" s="68"/>
      <c r="BE88" s="68"/>
      <c r="BF88" s="69"/>
      <c r="BG88" s="67">
        <v>31751</v>
      </c>
      <c r="BH88" s="68"/>
      <c r="BI88" s="68"/>
      <c r="BJ88" s="68"/>
      <c r="BK88" s="69"/>
      <c r="BL88" s="67">
        <v>0</v>
      </c>
      <c r="BM88" s="68"/>
      <c r="BN88" s="68"/>
      <c r="BO88" s="68"/>
      <c r="BP88" s="69"/>
      <c r="BQ88" s="67">
        <v>0</v>
      </c>
      <c r="BR88" s="68"/>
      <c r="BS88" s="68"/>
      <c r="BT88" s="69"/>
      <c r="BU88" s="67">
        <f>IF(ISNUMBER(BG88),BG88,0)+IF(ISNUMBER(BL88),BL88,0)</f>
        <v>31751</v>
      </c>
      <c r="BV88" s="68"/>
      <c r="BW88" s="68"/>
      <c r="BX88" s="68"/>
      <c r="BY88" s="69"/>
    </row>
    <row r="89" spans="1:79" s="6" customFormat="1" ht="12.75" customHeight="1" x14ac:dyDescent="0.2">
      <c r="A89" s="80"/>
      <c r="B89" s="81"/>
      <c r="C89" s="81"/>
      <c r="D89" s="83" t="s">
        <v>147</v>
      </c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5"/>
      <c r="U89" s="77">
        <v>188030</v>
      </c>
      <c r="V89" s="78"/>
      <c r="W89" s="78"/>
      <c r="X89" s="78"/>
      <c r="Y89" s="79"/>
      <c r="Z89" s="77">
        <v>0</v>
      </c>
      <c r="AA89" s="78"/>
      <c r="AB89" s="78"/>
      <c r="AC89" s="78"/>
      <c r="AD89" s="79"/>
      <c r="AE89" s="77">
        <v>0</v>
      </c>
      <c r="AF89" s="78"/>
      <c r="AG89" s="78"/>
      <c r="AH89" s="79"/>
      <c r="AI89" s="77">
        <f>IF(ISNUMBER(U89),U89,0)+IF(ISNUMBER(Z89),Z89,0)</f>
        <v>188030</v>
      </c>
      <c r="AJ89" s="78"/>
      <c r="AK89" s="78"/>
      <c r="AL89" s="78"/>
      <c r="AM89" s="79"/>
      <c r="AN89" s="77">
        <v>1487580</v>
      </c>
      <c r="AO89" s="78"/>
      <c r="AP89" s="78"/>
      <c r="AQ89" s="78"/>
      <c r="AR89" s="79"/>
      <c r="AS89" s="77">
        <v>0</v>
      </c>
      <c r="AT89" s="78"/>
      <c r="AU89" s="78"/>
      <c r="AV89" s="78"/>
      <c r="AW89" s="79"/>
      <c r="AX89" s="77">
        <v>0</v>
      </c>
      <c r="AY89" s="78"/>
      <c r="AZ89" s="78"/>
      <c r="BA89" s="79"/>
      <c r="BB89" s="77">
        <f>IF(ISNUMBER(AN89),AN89,0)+IF(ISNUMBER(AS89),AS89,0)</f>
        <v>1487580</v>
      </c>
      <c r="BC89" s="78"/>
      <c r="BD89" s="78"/>
      <c r="BE89" s="78"/>
      <c r="BF89" s="79"/>
      <c r="BG89" s="77">
        <v>219433</v>
      </c>
      <c r="BH89" s="78"/>
      <c r="BI89" s="78"/>
      <c r="BJ89" s="78"/>
      <c r="BK89" s="79"/>
      <c r="BL89" s="77">
        <v>0</v>
      </c>
      <c r="BM89" s="78"/>
      <c r="BN89" s="78"/>
      <c r="BO89" s="78"/>
      <c r="BP89" s="79"/>
      <c r="BQ89" s="77">
        <v>0</v>
      </c>
      <c r="BR89" s="78"/>
      <c r="BS89" s="78"/>
      <c r="BT89" s="79"/>
      <c r="BU89" s="77">
        <f>IF(ISNUMBER(BG89),BG89,0)+IF(ISNUMBER(BL89),BL89,0)</f>
        <v>219433</v>
      </c>
      <c r="BV89" s="78"/>
      <c r="BW89" s="78"/>
      <c r="BX89" s="78"/>
      <c r="BY89" s="79"/>
    </row>
    <row r="91" spans="1:79" ht="14.25" customHeight="1" x14ac:dyDescent="0.2">
      <c r="A91" s="35" t="s">
        <v>218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</row>
    <row r="92" spans="1:79" ht="15" customHeight="1" x14ac:dyDescent="0.2">
      <c r="A92" s="102" t="s">
        <v>188</v>
      </c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</row>
    <row r="93" spans="1:79" ht="23.1" customHeight="1" x14ac:dyDescent="0.2">
      <c r="A93" s="50" t="s">
        <v>6</v>
      </c>
      <c r="B93" s="51"/>
      <c r="C93" s="51"/>
      <c r="D93" s="50" t="s">
        <v>121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2"/>
      <c r="U93" s="56" t="s">
        <v>210</v>
      </c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 t="s">
        <v>215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</row>
    <row r="94" spans="1:79" ht="54" customHeight="1" x14ac:dyDescent="0.2">
      <c r="A94" s="53"/>
      <c r="B94" s="54"/>
      <c r="C94" s="54"/>
      <c r="D94" s="53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5"/>
      <c r="U94" s="42" t="s">
        <v>4</v>
      </c>
      <c r="V94" s="43"/>
      <c r="W94" s="43"/>
      <c r="X94" s="43"/>
      <c r="Y94" s="44"/>
      <c r="Z94" s="42" t="s">
        <v>3</v>
      </c>
      <c r="AA94" s="43"/>
      <c r="AB94" s="43"/>
      <c r="AC94" s="43"/>
      <c r="AD94" s="44"/>
      <c r="AE94" s="45" t="s">
        <v>116</v>
      </c>
      <c r="AF94" s="46"/>
      <c r="AG94" s="46"/>
      <c r="AH94" s="46"/>
      <c r="AI94" s="47"/>
      <c r="AJ94" s="42" t="s">
        <v>5</v>
      </c>
      <c r="AK94" s="43"/>
      <c r="AL94" s="43"/>
      <c r="AM94" s="43"/>
      <c r="AN94" s="44"/>
      <c r="AO94" s="42" t="s">
        <v>4</v>
      </c>
      <c r="AP94" s="43"/>
      <c r="AQ94" s="43"/>
      <c r="AR94" s="43"/>
      <c r="AS94" s="44"/>
      <c r="AT94" s="42" t="s">
        <v>3</v>
      </c>
      <c r="AU94" s="43"/>
      <c r="AV94" s="43"/>
      <c r="AW94" s="43"/>
      <c r="AX94" s="44"/>
      <c r="AY94" s="45" t="s">
        <v>116</v>
      </c>
      <c r="AZ94" s="46"/>
      <c r="BA94" s="46"/>
      <c r="BB94" s="46"/>
      <c r="BC94" s="47"/>
      <c r="BD94" s="56" t="s">
        <v>96</v>
      </c>
      <c r="BE94" s="56"/>
      <c r="BF94" s="56"/>
      <c r="BG94" s="56"/>
      <c r="BH94" s="56"/>
    </row>
    <row r="95" spans="1:79" ht="15" customHeight="1" x14ac:dyDescent="0.2">
      <c r="A95" s="42" t="s">
        <v>169</v>
      </c>
      <c r="B95" s="43"/>
      <c r="C95" s="43"/>
      <c r="D95" s="42">
        <v>2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4"/>
      <c r="U95" s="42">
        <v>3</v>
      </c>
      <c r="V95" s="43"/>
      <c r="W95" s="43"/>
      <c r="X95" s="43"/>
      <c r="Y95" s="44"/>
      <c r="Z95" s="42">
        <v>4</v>
      </c>
      <c r="AA95" s="43"/>
      <c r="AB95" s="43"/>
      <c r="AC95" s="43"/>
      <c r="AD95" s="44"/>
      <c r="AE95" s="42">
        <v>5</v>
      </c>
      <c r="AF95" s="43"/>
      <c r="AG95" s="43"/>
      <c r="AH95" s="43"/>
      <c r="AI95" s="44"/>
      <c r="AJ95" s="42">
        <v>6</v>
      </c>
      <c r="AK95" s="43"/>
      <c r="AL95" s="43"/>
      <c r="AM95" s="43"/>
      <c r="AN95" s="44"/>
      <c r="AO95" s="42">
        <v>7</v>
      </c>
      <c r="AP95" s="43"/>
      <c r="AQ95" s="43"/>
      <c r="AR95" s="43"/>
      <c r="AS95" s="44"/>
      <c r="AT95" s="42">
        <v>8</v>
      </c>
      <c r="AU95" s="43"/>
      <c r="AV95" s="43"/>
      <c r="AW95" s="43"/>
      <c r="AX95" s="44"/>
      <c r="AY95" s="42">
        <v>9</v>
      </c>
      <c r="AZ95" s="43"/>
      <c r="BA95" s="43"/>
      <c r="BB95" s="43"/>
      <c r="BC95" s="44"/>
      <c r="BD95" s="42">
        <v>10</v>
      </c>
      <c r="BE95" s="43"/>
      <c r="BF95" s="43"/>
      <c r="BG95" s="43"/>
      <c r="BH95" s="44"/>
    </row>
    <row r="96" spans="1:79" s="1" customFormat="1" ht="12.75" hidden="1" customHeight="1" x14ac:dyDescent="0.2">
      <c r="A96" s="70" t="s">
        <v>69</v>
      </c>
      <c r="B96" s="71"/>
      <c r="C96" s="71"/>
      <c r="D96" s="70" t="s">
        <v>57</v>
      </c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2"/>
      <c r="U96" s="70" t="s">
        <v>60</v>
      </c>
      <c r="V96" s="71"/>
      <c r="W96" s="71"/>
      <c r="X96" s="71"/>
      <c r="Y96" s="72"/>
      <c r="Z96" s="70" t="s">
        <v>61</v>
      </c>
      <c r="AA96" s="71"/>
      <c r="AB96" s="71"/>
      <c r="AC96" s="71"/>
      <c r="AD96" s="72"/>
      <c r="AE96" s="70" t="s">
        <v>94</v>
      </c>
      <c r="AF96" s="71"/>
      <c r="AG96" s="71"/>
      <c r="AH96" s="71"/>
      <c r="AI96" s="72"/>
      <c r="AJ96" s="57" t="s">
        <v>171</v>
      </c>
      <c r="AK96" s="58"/>
      <c r="AL96" s="58"/>
      <c r="AM96" s="58"/>
      <c r="AN96" s="59"/>
      <c r="AO96" s="70" t="s">
        <v>62</v>
      </c>
      <c r="AP96" s="71"/>
      <c r="AQ96" s="71"/>
      <c r="AR96" s="71"/>
      <c r="AS96" s="72"/>
      <c r="AT96" s="70" t="s">
        <v>63</v>
      </c>
      <c r="AU96" s="71"/>
      <c r="AV96" s="71"/>
      <c r="AW96" s="71"/>
      <c r="AX96" s="72"/>
      <c r="AY96" s="70" t="s">
        <v>95</v>
      </c>
      <c r="AZ96" s="71"/>
      <c r="BA96" s="71"/>
      <c r="BB96" s="71"/>
      <c r="BC96" s="72"/>
      <c r="BD96" s="93" t="s">
        <v>171</v>
      </c>
      <c r="BE96" s="93"/>
      <c r="BF96" s="93"/>
      <c r="BG96" s="93"/>
      <c r="BH96" s="93"/>
      <c r="CA96" s="1" t="s">
        <v>35</v>
      </c>
    </row>
    <row r="97" spans="1:79" s="24" customFormat="1" ht="25.5" customHeight="1" x14ac:dyDescent="0.2">
      <c r="A97" s="60">
        <v>1</v>
      </c>
      <c r="B97" s="61"/>
      <c r="C97" s="61"/>
      <c r="D97" s="63" t="s">
        <v>233</v>
      </c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5"/>
      <c r="U97" s="67">
        <v>191098</v>
      </c>
      <c r="V97" s="68"/>
      <c r="W97" s="68"/>
      <c r="X97" s="68"/>
      <c r="Y97" s="69"/>
      <c r="Z97" s="67">
        <v>0</v>
      </c>
      <c r="AA97" s="68"/>
      <c r="AB97" s="68"/>
      <c r="AC97" s="68"/>
      <c r="AD97" s="69"/>
      <c r="AE97" s="66">
        <v>0</v>
      </c>
      <c r="AF97" s="66"/>
      <c r="AG97" s="66"/>
      <c r="AH97" s="66"/>
      <c r="AI97" s="66"/>
      <c r="AJ97" s="103">
        <f>IF(ISNUMBER(U97),U97,0)+IF(ISNUMBER(Z97),Z97,0)</f>
        <v>191098</v>
      </c>
      <c r="AK97" s="103"/>
      <c r="AL97" s="103"/>
      <c r="AM97" s="103"/>
      <c r="AN97" s="103"/>
      <c r="AO97" s="66">
        <v>201226</v>
      </c>
      <c r="AP97" s="66"/>
      <c r="AQ97" s="66"/>
      <c r="AR97" s="66"/>
      <c r="AS97" s="66"/>
      <c r="AT97" s="103">
        <v>0</v>
      </c>
      <c r="AU97" s="103"/>
      <c r="AV97" s="103"/>
      <c r="AW97" s="103"/>
      <c r="AX97" s="103"/>
      <c r="AY97" s="66">
        <v>0</v>
      </c>
      <c r="AZ97" s="66"/>
      <c r="BA97" s="66"/>
      <c r="BB97" s="66"/>
      <c r="BC97" s="66"/>
      <c r="BD97" s="103">
        <f>IF(ISNUMBER(AO97),AO97,0)+IF(ISNUMBER(AT97),AT97,0)</f>
        <v>201226</v>
      </c>
      <c r="BE97" s="103"/>
      <c r="BF97" s="103"/>
      <c r="BG97" s="103"/>
      <c r="BH97" s="103"/>
      <c r="CA97" s="24" t="s">
        <v>36</v>
      </c>
    </row>
    <row r="98" spans="1:79" s="24" customFormat="1" ht="38.25" customHeight="1" x14ac:dyDescent="0.2">
      <c r="A98" s="60">
        <v>2</v>
      </c>
      <c r="B98" s="61"/>
      <c r="C98" s="61"/>
      <c r="D98" s="63" t="s">
        <v>234</v>
      </c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5"/>
      <c r="U98" s="67">
        <v>8220</v>
      </c>
      <c r="V98" s="68"/>
      <c r="W98" s="68"/>
      <c r="X98" s="68"/>
      <c r="Y98" s="69"/>
      <c r="Z98" s="67">
        <v>0</v>
      </c>
      <c r="AA98" s="68"/>
      <c r="AB98" s="68"/>
      <c r="AC98" s="68"/>
      <c r="AD98" s="69"/>
      <c r="AE98" s="66">
        <v>0</v>
      </c>
      <c r="AF98" s="66"/>
      <c r="AG98" s="66"/>
      <c r="AH98" s="66"/>
      <c r="AI98" s="66"/>
      <c r="AJ98" s="103">
        <f>IF(ISNUMBER(U98),U98,0)+IF(ISNUMBER(Z98),Z98,0)</f>
        <v>8220</v>
      </c>
      <c r="AK98" s="103"/>
      <c r="AL98" s="103"/>
      <c r="AM98" s="103"/>
      <c r="AN98" s="103"/>
      <c r="AO98" s="66">
        <v>8656</v>
      </c>
      <c r="AP98" s="66"/>
      <c r="AQ98" s="66"/>
      <c r="AR98" s="66"/>
      <c r="AS98" s="66"/>
      <c r="AT98" s="103">
        <v>0</v>
      </c>
      <c r="AU98" s="103"/>
      <c r="AV98" s="103"/>
      <c r="AW98" s="103"/>
      <c r="AX98" s="103"/>
      <c r="AY98" s="66">
        <v>0</v>
      </c>
      <c r="AZ98" s="66"/>
      <c r="BA98" s="66"/>
      <c r="BB98" s="66"/>
      <c r="BC98" s="66"/>
      <c r="BD98" s="103">
        <f>IF(ISNUMBER(AO98),AO98,0)+IF(ISNUMBER(AT98),AT98,0)</f>
        <v>8656</v>
      </c>
      <c r="BE98" s="103"/>
      <c r="BF98" s="103"/>
      <c r="BG98" s="103"/>
      <c r="BH98" s="103"/>
    </row>
    <row r="99" spans="1:79" s="24" customFormat="1" ht="38.25" customHeight="1" x14ac:dyDescent="0.2">
      <c r="A99" s="60">
        <v>3</v>
      </c>
      <c r="B99" s="61"/>
      <c r="C99" s="61"/>
      <c r="D99" s="63" t="s">
        <v>235</v>
      </c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5"/>
      <c r="U99" s="67">
        <v>33720</v>
      </c>
      <c r="V99" s="68"/>
      <c r="W99" s="68"/>
      <c r="X99" s="68"/>
      <c r="Y99" s="69"/>
      <c r="Z99" s="67">
        <v>0</v>
      </c>
      <c r="AA99" s="68"/>
      <c r="AB99" s="68"/>
      <c r="AC99" s="68"/>
      <c r="AD99" s="69"/>
      <c r="AE99" s="66">
        <v>0</v>
      </c>
      <c r="AF99" s="66"/>
      <c r="AG99" s="66"/>
      <c r="AH99" s="66"/>
      <c r="AI99" s="66"/>
      <c r="AJ99" s="103">
        <f>IF(ISNUMBER(U99),U99,0)+IF(ISNUMBER(Z99),Z99,0)</f>
        <v>33720</v>
      </c>
      <c r="AK99" s="103"/>
      <c r="AL99" s="103"/>
      <c r="AM99" s="103"/>
      <c r="AN99" s="103"/>
      <c r="AO99" s="66">
        <v>35507</v>
      </c>
      <c r="AP99" s="66"/>
      <c r="AQ99" s="66"/>
      <c r="AR99" s="66"/>
      <c r="AS99" s="66"/>
      <c r="AT99" s="103">
        <v>0</v>
      </c>
      <c r="AU99" s="103"/>
      <c r="AV99" s="103"/>
      <c r="AW99" s="103"/>
      <c r="AX99" s="103"/>
      <c r="AY99" s="66">
        <v>0</v>
      </c>
      <c r="AZ99" s="66"/>
      <c r="BA99" s="66"/>
      <c r="BB99" s="66"/>
      <c r="BC99" s="66"/>
      <c r="BD99" s="103">
        <f>IF(ISNUMBER(AO99),AO99,0)+IF(ISNUMBER(AT99),AT99,0)</f>
        <v>35507</v>
      </c>
      <c r="BE99" s="103"/>
      <c r="BF99" s="103"/>
      <c r="BG99" s="103"/>
      <c r="BH99" s="103"/>
    </row>
    <row r="100" spans="1:79" s="6" customFormat="1" ht="12.75" customHeight="1" x14ac:dyDescent="0.2">
      <c r="A100" s="80"/>
      <c r="B100" s="81"/>
      <c r="C100" s="81"/>
      <c r="D100" s="83" t="s">
        <v>147</v>
      </c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5"/>
      <c r="U100" s="77">
        <v>233038</v>
      </c>
      <c r="V100" s="78"/>
      <c r="W100" s="78"/>
      <c r="X100" s="78"/>
      <c r="Y100" s="79"/>
      <c r="Z100" s="77">
        <v>0</v>
      </c>
      <c r="AA100" s="78"/>
      <c r="AB100" s="78"/>
      <c r="AC100" s="78"/>
      <c r="AD100" s="79"/>
      <c r="AE100" s="98">
        <v>0</v>
      </c>
      <c r="AF100" s="98"/>
      <c r="AG100" s="98"/>
      <c r="AH100" s="98"/>
      <c r="AI100" s="98"/>
      <c r="AJ100" s="121">
        <f>IF(ISNUMBER(U100),U100,0)+IF(ISNUMBER(Z100),Z100,0)</f>
        <v>233038</v>
      </c>
      <c r="AK100" s="121"/>
      <c r="AL100" s="121"/>
      <c r="AM100" s="121"/>
      <c r="AN100" s="121"/>
      <c r="AO100" s="98">
        <v>245389</v>
      </c>
      <c r="AP100" s="98"/>
      <c r="AQ100" s="98"/>
      <c r="AR100" s="98"/>
      <c r="AS100" s="98"/>
      <c r="AT100" s="121">
        <v>0</v>
      </c>
      <c r="AU100" s="121"/>
      <c r="AV100" s="121"/>
      <c r="AW100" s="121"/>
      <c r="AX100" s="121"/>
      <c r="AY100" s="98">
        <v>0</v>
      </c>
      <c r="AZ100" s="98"/>
      <c r="BA100" s="98"/>
      <c r="BB100" s="98"/>
      <c r="BC100" s="98"/>
      <c r="BD100" s="121">
        <f>IF(ISNUMBER(AO100),AO100,0)+IF(ISNUMBER(AT100),AT100,0)</f>
        <v>245389</v>
      </c>
      <c r="BE100" s="121"/>
      <c r="BF100" s="121"/>
      <c r="BG100" s="121"/>
      <c r="BH100" s="121"/>
    </row>
    <row r="101" spans="1:79" s="5" customFormat="1" ht="12.7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3" spans="1:79" ht="14.25" customHeight="1" x14ac:dyDescent="0.2">
      <c r="A103" s="35" t="s">
        <v>152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9" ht="14.25" customHeight="1" x14ac:dyDescent="0.2">
      <c r="A104" s="35" t="s">
        <v>203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</row>
    <row r="105" spans="1:79" ht="23.1" customHeight="1" x14ac:dyDescent="0.2">
      <c r="A105" s="50" t="s">
        <v>6</v>
      </c>
      <c r="B105" s="51"/>
      <c r="C105" s="51"/>
      <c r="D105" s="56" t="s">
        <v>9</v>
      </c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 t="s">
        <v>8</v>
      </c>
      <c r="R105" s="56"/>
      <c r="S105" s="56"/>
      <c r="T105" s="56"/>
      <c r="U105" s="56"/>
      <c r="V105" s="56" t="s">
        <v>7</v>
      </c>
      <c r="W105" s="56"/>
      <c r="X105" s="56"/>
      <c r="Y105" s="56"/>
      <c r="Z105" s="56"/>
      <c r="AA105" s="56"/>
      <c r="AB105" s="56"/>
      <c r="AC105" s="56"/>
      <c r="AD105" s="56"/>
      <c r="AE105" s="56"/>
      <c r="AF105" s="42" t="s">
        <v>189</v>
      </c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4"/>
      <c r="AU105" s="42" t="s">
        <v>192</v>
      </c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4"/>
      <c r="BJ105" s="42" t="s">
        <v>199</v>
      </c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4"/>
    </row>
    <row r="106" spans="1:79" ht="32.25" customHeight="1" x14ac:dyDescent="0.2">
      <c r="A106" s="53"/>
      <c r="B106" s="54"/>
      <c r="C106" s="54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 t="s">
        <v>4</v>
      </c>
      <c r="AG106" s="56"/>
      <c r="AH106" s="56"/>
      <c r="AI106" s="56"/>
      <c r="AJ106" s="56"/>
      <c r="AK106" s="56" t="s">
        <v>3</v>
      </c>
      <c r="AL106" s="56"/>
      <c r="AM106" s="56"/>
      <c r="AN106" s="56"/>
      <c r="AO106" s="56"/>
      <c r="AP106" s="56" t="s">
        <v>123</v>
      </c>
      <c r="AQ106" s="56"/>
      <c r="AR106" s="56"/>
      <c r="AS106" s="56"/>
      <c r="AT106" s="56"/>
      <c r="AU106" s="56" t="s">
        <v>4</v>
      </c>
      <c r="AV106" s="56"/>
      <c r="AW106" s="56"/>
      <c r="AX106" s="56"/>
      <c r="AY106" s="56"/>
      <c r="AZ106" s="56" t="s">
        <v>3</v>
      </c>
      <c r="BA106" s="56"/>
      <c r="BB106" s="56"/>
      <c r="BC106" s="56"/>
      <c r="BD106" s="56"/>
      <c r="BE106" s="56" t="s">
        <v>90</v>
      </c>
      <c r="BF106" s="56"/>
      <c r="BG106" s="56"/>
      <c r="BH106" s="56"/>
      <c r="BI106" s="56"/>
      <c r="BJ106" s="56" t="s">
        <v>4</v>
      </c>
      <c r="BK106" s="56"/>
      <c r="BL106" s="56"/>
      <c r="BM106" s="56"/>
      <c r="BN106" s="56"/>
      <c r="BO106" s="56" t="s">
        <v>3</v>
      </c>
      <c r="BP106" s="56"/>
      <c r="BQ106" s="56"/>
      <c r="BR106" s="56"/>
      <c r="BS106" s="56"/>
      <c r="BT106" s="56" t="s">
        <v>97</v>
      </c>
      <c r="BU106" s="56"/>
      <c r="BV106" s="56"/>
      <c r="BW106" s="56"/>
      <c r="BX106" s="56"/>
    </row>
    <row r="107" spans="1:79" ht="15" customHeight="1" x14ac:dyDescent="0.2">
      <c r="A107" s="42">
        <v>1</v>
      </c>
      <c r="B107" s="43"/>
      <c r="C107" s="43"/>
      <c r="D107" s="56">
        <v>2</v>
      </c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>
        <v>3</v>
      </c>
      <c r="R107" s="56"/>
      <c r="S107" s="56"/>
      <c r="T107" s="56"/>
      <c r="U107" s="56"/>
      <c r="V107" s="56">
        <v>4</v>
      </c>
      <c r="W107" s="56"/>
      <c r="X107" s="56"/>
      <c r="Y107" s="56"/>
      <c r="Z107" s="56"/>
      <c r="AA107" s="56"/>
      <c r="AB107" s="56"/>
      <c r="AC107" s="56"/>
      <c r="AD107" s="56"/>
      <c r="AE107" s="56"/>
      <c r="AF107" s="56">
        <v>5</v>
      </c>
      <c r="AG107" s="56"/>
      <c r="AH107" s="56"/>
      <c r="AI107" s="56"/>
      <c r="AJ107" s="56"/>
      <c r="AK107" s="56">
        <v>6</v>
      </c>
      <c r="AL107" s="56"/>
      <c r="AM107" s="56"/>
      <c r="AN107" s="56"/>
      <c r="AO107" s="56"/>
      <c r="AP107" s="56">
        <v>7</v>
      </c>
      <c r="AQ107" s="56"/>
      <c r="AR107" s="56"/>
      <c r="AS107" s="56"/>
      <c r="AT107" s="56"/>
      <c r="AU107" s="56">
        <v>8</v>
      </c>
      <c r="AV107" s="56"/>
      <c r="AW107" s="56"/>
      <c r="AX107" s="56"/>
      <c r="AY107" s="56"/>
      <c r="AZ107" s="56">
        <v>9</v>
      </c>
      <c r="BA107" s="56"/>
      <c r="BB107" s="56"/>
      <c r="BC107" s="56"/>
      <c r="BD107" s="56"/>
      <c r="BE107" s="56">
        <v>10</v>
      </c>
      <c r="BF107" s="56"/>
      <c r="BG107" s="56"/>
      <c r="BH107" s="56"/>
      <c r="BI107" s="56"/>
      <c r="BJ107" s="56">
        <v>11</v>
      </c>
      <c r="BK107" s="56"/>
      <c r="BL107" s="56"/>
      <c r="BM107" s="56"/>
      <c r="BN107" s="56"/>
      <c r="BO107" s="56">
        <v>12</v>
      </c>
      <c r="BP107" s="56"/>
      <c r="BQ107" s="56"/>
      <c r="BR107" s="56"/>
      <c r="BS107" s="56"/>
      <c r="BT107" s="56">
        <v>13</v>
      </c>
      <c r="BU107" s="56"/>
      <c r="BV107" s="56"/>
      <c r="BW107" s="56"/>
      <c r="BX107" s="56"/>
    </row>
    <row r="108" spans="1:79" ht="10.5" hidden="1" customHeight="1" x14ac:dyDescent="0.2">
      <c r="A108" s="70" t="s">
        <v>154</v>
      </c>
      <c r="B108" s="71"/>
      <c r="C108" s="71"/>
      <c r="D108" s="56" t="s">
        <v>57</v>
      </c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 t="s">
        <v>70</v>
      </c>
      <c r="R108" s="56"/>
      <c r="S108" s="56"/>
      <c r="T108" s="56"/>
      <c r="U108" s="56"/>
      <c r="V108" s="56" t="s">
        <v>71</v>
      </c>
      <c r="W108" s="56"/>
      <c r="X108" s="56"/>
      <c r="Y108" s="56"/>
      <c r="Z108" s="56"/>
      <c r="AA108" s="56"/>
      <c r="AB108" s="56"/>
      <c r="AC108" s="56"/>
      <c r="AD108" s="56"/>
      <c r="AE108" s="56"/>
      <c r="AF108" s="86" t="s">
        <v>111</v>
      </c>
      <c r="AG108" s="86"/>
      <c r="AH108" s="86"/>
      <c r="AI108" s="86"/>
      <c r="AJ108" s="86"/>
      <c r="AK108" s="104" t="s">
        <v>112</v>
      </c>
      <c r="AL108" s="104"/>
      <c r="AM108" s="104"/>
      <c r="AN108" s="104"/>
      <c r="AO108" s="104"/>
      <c r="AP108" s="93" t="s">
        <v>122</v>
      </c>
      <c r="AQ108" s="93"/>
      <c r="AR108" s="93"/>
      <c r="AS108" s="93"/>
      <c r="AT108" s="93"/>
      <c r="AU108" s="86" t="s">
        <v>113</v>
      </c>
      <c r="AV108" s="86"/>
      <c r="AW108" s="86"/>
      <c r="AX108" s="86"/>
      <c r="AY108" s="86"/>
      <c r="AZ108" s="104" t="s">
        <v>114</v>
      </c>
      <c r="BA108" s="104"/>
      <c r="BB108" s="104"/>
      <c r="BC108" s="104"/>
      <c r="BD108" s="104"/>
      <c r="BE108" s="93" t="s">
        <v>122</v>
      </c>
      <c r="BF108" s="93"/>
      <c r="BG108" s="93"/>
      <c r="BH108" s="93"/>
      <c r="BI108" s="93"/>
      <c r="BJ108" s="86" t="s">
        <v>105</v>
      </c>
      <c r="BK108" s="86"/>
      <c r="BL108" s="86"/>
      <c r="BM108" s="86"/>
      <c r="BN108" s="86"/>
      <c r="BO108" s="104" t="s">
        <v>106</v>
      </c>
      <c r="BP108" s="104"/>
      <c r="BQ108" s="104"/>
      <c r="BR108" s="104"/>
      <c r="BS108" s="104"/>
      <c r="BT108" s="93" t="s">
        <v>122</v>
      </c>
      <c r="BU108" s="93"/>
      <c r="BV108" s="93"/>
      <c r="BW108" s="93"/>
      <c r="BX108" s="93"/>
      <c r="CA108" t="s">
        <v>37</v>
      </c>
    </row>
    <row r="109" spans="1:79" s="6" customFormat="1" ht="15" customHeight="1" x14ac:dyDescent="0.2">
      <c r="A109" s="80">
        <v>0</v>
      </c>
      <c r="B109" s="81"/>
      <c r="C109" s="81"/>
      <c r="D109" s="105" t="s">
        <v>174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>
        <f t="shared" ref="AP109:AP114" si="0">IF(ISNUMBER(AF109),AF109,0)+IF(ISNUMBER(AK109),AK109,0)</f>
        <v>0</v>
      </c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>
        <f t="shared" ref="BE109:BE114" si="1">IF(ISNUMBER(AU109),AU109,0)+IF(ISNUMBER(AZ109),AZ109,0)</f>
        <v>0</v>
      </c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>
        <f t="shared" ref="BT109:BT114" si="2">IF(ISNUMBER(BJ109),BJ109,0)+IF(ISNUMBER(BO109),BO109,0)</f>
        <v>0</v>
      </c>
      <c r="BU109" s="106"/>
      <c r="BV109" s="106"/>
      <c r="BW109" s="106"/>
      <c r="BX109" s="106"/>
      <c r="CA109" s="6" t="s">
        <v>38</v>
      </c>
    </row>
    <row r="110" spans="1:79" s="24" customFormat="1" ht="28.5" customHeight="1" x14ac:dyDescent="0.2">
      <c r="A110" s="60">
        <v>0</v>
      </c>
      <c r="B110" s="61"/>
      <c r="C110" s="61"/>
      <c r="D110" s="108" t="s">
        <v>236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5"/>
      <c r="Q110" s="56" t="s">
        <v>229</v>
      </c>
      <c r="R110" s="56"/>
      <c r="S110" s="56"/>
      <c r="T110" s="56"/>
      <c r="U110" s="56"/>
      <c r="V110" s="108" t="s">
        <v>237</v>
      </c>
      <c r="W110" s="64"/>
      <c r="X110" s="64"/>
      <c r="Y110" s="64"/>
      <c r="Z110" s="64"/>
      <c r="AA110" s="64"/>
      <c r="AB110" s="64"/>
      <c r="AC110" s="64"/>
      <c r="AD110" s="64"/>
      <c r="AE110" s="65"/>
      <c r="AF110" s="107">
        <v>32</v>
      </c>
      <c r="AG110" s="107"/>
      <c r="AH110" s="107"/>
      <c r="AI110" s="107"/>
      <c r="AJ110" s="107"/>
      <c r="AK110" s="107">
        <v>0</v>
      </c>
      <c r="AL110" s="107"/>
      <c r="AM110" s="107"/>
      <c r="AN110" s="107"/>
      <c r="AO110" s="107"/>
      <c r="AP110" s="107">
        <f t="shared" si="0"/>
        <v>32</v>
      </c>
      <c r="AQ110" s="107"/>
      <c r="AR110" s="107"/>
      <c r="AS110" s="107"/>
      <c r="AT110" s="107"/>
      <c r="AU110" s="107">
        <v>31</v>
      </c>
      <c r="AV110" s="107"/>
      <c r="AW110" s="107"/>
      <c r="AX110" s="107"/>
      <c r="AY110" s="107"/>
      <c r="AZ110" s="107">
        <v>0</v>
      </c>
      <c r="BA110" s="107"/>
      <c r="BB110" s="107"/>
      <c r="BC110" s="107"/>
      <c r="BD110" s="107"/>
      <c r="BE110" s="107">
        <f t="shared" si="1"/>
        <v>31</v>
      </c>
      <c r="BF110" s="107"/>
      <c r="BG110" s="107"/>
      <c r="BH110" s="107"/>
      <c r="BI110" s="107"/>
      <c r="BJ110" s="107">
        <v>30</v>
      </c>
      <c r="BK110" s="107"/>
      <c r="BL110" s="107"/>
      <c r="BM110" s="107"/>
      <c r="BN110" s="107"/>
      <c r="BO110" s="107">
        <v>0</v>
      </c>
      <c r="BP110" s="107"/>
      <c r="BQ110" s="107"/>
      <c r="BR110" s="107"/>
      <c r="BS110" s="107"/>
      <c r="BT110" s="107">
        <f t="shared" si="2"/>
        <v>30</v>
      </c>
      <c r="BU110" s="107"/>
      <c r="BV110" s="107"/>
      <c r="BW110" s="107"/>
      <c r="BX110" s="107"/>
    </row>
    <row r="111" spans="1:79" s="6" customFormat="1" ht="15" customHeight="1" x14ac:dyDescent="0.2">
      <c r="A111" s="80">
        <v>0</v>
      </c>
      <c r="B111" s="81"/>
      <c r="C111" s="81"/>
      <c r="D111" s="109" t="s">
        <v>175</v>
      </c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5"/>
      <c r="Q111" s="105"/>
      <c r="R111" s="105"/>
      <c r="S111" s="105"/>
      <c r="T111" s="105"/>
      <c r="U111" s="105"/>
      <c r="V111" s="109"/>
      <c r="W111" s="84"/>
      <c r="X111" s="84"/>
      <c r="Y111" s="84"/>
      <c r="Z111" s="84"/>
      <c r="AA111" s="84"/>
      <c r="AB111" s="84"/>
      <c r="AC111" s="84"/>
      <c r="AD111" s="84"/>
      <c r="AE111" s="85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>
        <f t="shared" si="0"/>
        <v>0</v>
      </c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>
        <f t="shared" si="1"/>
        <v>0</v>
      </c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>
        <f t="shared" si="2"/>
        <v>0</v>
      </c>
      <c r="BU111" s="106"/>
      <c r="BV111" s="106"/>
      <c r="BW111" s="106"/>
      <c r="BX111" s="106"/>
    </row>
    <row r="112" spans="1:79" s="24" customFormat="1" ht="42.75" customHeight="1" x14ac:dyDescent="0.2">
      <c r="A112" s="60">
        <v>0</v>
      </c>
      <c r="B112" s="61"/>
      <c r="C112" s="61"/>
      <c r="D112" s="108" t="s">
        <v>238</v>
      </c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5"/>
      <c r="Q112" s="56" t="s">
        <v>239</v>
      </c>
      <c r="R112" s="56"/>
      <c r="S112" s="56"/>
      <c r="T112" s="56"/>
      <c r="U112" s="56"/>
      <c r="V112" s="108" t="s">
        <v>176</v>
      </c>
      <c r="W112" s="64"/>
      <c r="X112" s="64"/>
      <c r="Y112" s="64"/>
      <c r="Z112" s="64"/>
      <c r="AA112" s="64"/>
      <c r="AB112" s="64"/>
      <c r="AC112" s="64"/>
      <c r="AD112" s="64"/>
      <c r="AE112" s="65"/>
      <c r="AF112" s="107">
        <v>490</v>
      </c>
      <c r="AG112" s="107"/>
      <c r="AH112" s="107"/>
      <c r="AI112" s="107"/>
      <c r="AJ112" s="107"/>
      <c r="AK112" s="107">
        <v>0</v>
      </c>
      <c r="AL112" s="107"/>
      <c r="AM112" s="107"/>
      <c r="AN112" s="107"/>
      <c r="AO112" s="107"/>
      <c r="AP112" s="107">
        <f t="shared" si="0"/>
        <v>490</v>
      </c>
      <c r="AQ112" s="107"/>
      <c r="AR112" s="107"/>
      <c r="AS112" s="107"/>
      <c r="AT112" s="107"/>
      <c r="AU112" s="107">
        <v>502</v>
      </c>
      <c r="AV112" s="107"/>
      <c r="AW112" s="107"/>
      <c r="AX112" s="107"/>
      <c r="AY112" s="107"/>
      <c r="AZ112" s="107">
        <v>0</v>
      </c>
      <c r="BA112" s="107"/>
      <c r="BB112" s="107"/>
      <c r="BC112" s="107"/>
      <c r="BD112" s="107"/>
      <c r="BE112" s="107">
        <f t="shared" si="1"/>
        <v>502</v>
      </c>
      <c r="BF112" s="107"/>
      <c r="BG112" s="107"/>
      <c r="BH112" s="107"/>
      <c r="BI112" s="107"/>
      <c r="BJ112" s="107">
        <v>610</v>
      </c>
      <c r="BK112" s="107"/>
      <c r="BL112" s="107"/>
      <c r="BM112" s="107"/>
      <c r="BN112" s="107"/>
      <c r="BO112" s="107">
        <v>0</v>
      </c>
      <c r="BP112" s="107"/>
      <c r="BQ112" s="107"/>
      <c r="BR112" s="107"/>
      <c r="BS112" s="107"/>
      <c r="BT112" s="107">
        <f t="shared" si="2"/>
        <v>610</v>
      </c>
      <c r="BU112" s="107"/>
      <c r="BV112" s="107"/>
      <c r="BW112" s="107"/>
      <c r="BX112" s="107"/>
    </row>
    <row r="113" spans="1:79" s="6" customFormat="1" ht="15" customHeight="1" x14ac:dyDescent="0.2">
      <c r="A113" s="80">
        <v>0</v>
      </c>
      <c r="B113" s="81"/>
      <c r="C113" s="81"/>
      <c r="D113" s="109" t="s">
        <v>227</v>
      </c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5"/>
      <c r="Q113" s="105"/>
      <c r="R113" s="105"/>
      <c r="S113" s="105"/>
      <c r="T113" s="105"/>
      <c r="U113" s="105"/>
      <c r="V113" s="109"/>
      <c r="W113" s="84"/>
      <c r="X113" s="84"/>
      <c r="Y113" s="84"/>
      <c r="Z113" s="84"/>
      <c r="AA113" s="84"/>
      <c r="AB113" s="84"/>
      <c r="AC113" s="84"/>
      <c r="AD113" s="84"/>
      <c r="AE113" s="85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>
        <f t="shared" si="0"/>
        <v>0</v>
      </c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>
        <f t="shared" si="1"/>
        <v>0</v>
      </c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>
        <f t="shared" si="2"/>
        <v>0</v>
      </c>
      <c r="BU113" s="106"/>
      <c r="BV113" s="106"/>
      <c r="BW113" s="106"/>
      <c r="BX113" s="106"/>
    </row>
    <row r="114" spans="1:79" s="24" customFormat="1" ht="28.5" customHeight="1" x14ac:dyDescent="0.2">
      <c r="A114" s="60">
        <v>0</v>
      </c>
      <c r="B114" s="61"/>
      <c r="C114" s="61"/>
      <c r="D114" s="108" t="s">
        <v>240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5"/>
      <c r="Q114" s="56" t="s">
        <v>228</v>
      </c>
      <c r="R114" s="56"/>
      <c r="S114" s="56"/>
      <c r="T114" s="56"/>
      <c r="U114" s="56"/>
      <c r="V114" s="108" t="s">
        <v>176</v>
      </c>
      <c r="W114" s="64"/>
      <c r="X114" s="64"/>
      <c r="Y114" s="64"/>
      <c r="Z114" s="64"/>
      <c r="AA114" s="64"/>
      <c r="AB114" s="64"/>
      <c r="AC114" s="64"/>
      <c r="AD114" s="64"/>
      <c r="AE114" s="65"/>
      <c r="AF114" s="107">
        <v>100</v>
      </c>
      <c r="AG114" s="107"/>
      <c r="AH114" s="107"/>
      <c r="AI114" s="107"/>
      <c r="AJ114" s="107"/>
      <c r="AK114" s="107">
        <v>0</v>
      </c>
      <c r="AL114" s="107"/>
      <c r="AM114" s="107"/>
      <c r="AN114" s="107"/>
      <c r="AO114" s="107"/>
      <c r="AP114" s="107">
        <f t="shared" si="0"/>
        <v>100</v>
      </c>
      <c r="AQ114" s="107"/>
      <c r="AR114" s="107"/>
      <c r="AS114" s="107"/>
      <c r="AT114" s="107"/>
      <c r="AU114" s="107">
        <v>100</v>
      </c>
      <c r="AV114" s="107"/>
      <c r="AW114" s="107"/>
      <c r="AX114" s="107"/>
      <c r="AY114" s="107"/>
      <c r="AZ114" s="107">
        <v>0</v>
      </c>
      <c r="BA114" s="107"/>
      <c r="BB114" s="107"/>
      <c r="BC114" s="107"/>
      <c r="BD114" s="107"/>
      <c r="BE114" s="107">
        <f t="shared" si="1"/>
        <v>100</v>
      </c>
      <c r="BF114" s="107"/>
      <c r="BG114" s="107"/>
      <c r="BH114" s="107"/>
      <c r="BI114" s="107"/>
      <c r="BJ114" s="107">
        <v>100</v>
      </c>
      <c r="BK114" s="107"/>
      <c r="BL114" s="107"/>
      <c r="BM114" s="107"/>
      <c r="BN114" s="107"/>
      <c r="BO114" s="107">
        <v>0</v>
      </c>
      <c r="BP114" s="107"/>
      <c r="BQ114" s="107"/>
      <c r="BR114" s="107"/>
      <c r="BS114" s="107"/>
      <c r="BT114" s="107">
        <f t="shared" si="2"/>
        <v>100</v>
      </c>
      <c r="BU114" s="107"/>
      <c r="BV114" s="107"/>
      <c r="BW114" s="107"/>
      <c r="BX114" s="107"/>
    </row>
    <row r="116" spans="1:79" ht="14.25" customHeight="1" x14ac:dyDescent="0.2">
      <c r="A116" s="35" t="s">
        <v>219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</row>
    <row r="117" spans="1:79" ht="23.1" customHeight="1" x14ac:dyDescent="0.2">
      <c r="A117" s="50" t="s">
        <v>6</v>
      </c>
      <c r="B117" s="51"/>
      <c r="C117" s="51"/>
      <c r="D117" s="56" t="s">
        <v>9</v>
      </c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 t="s">
        <v>8</v>
      </c>
      <c r="R117" s="56"/>
      <c r="S117" s="56"/>
      <c r="T117" s="56"/>
      <c r="U117" s="56"/>
      <c r="V117" s="56" t="s">
        <v>7</v>
      </c>
      <c r="W117" s="56"/>
      <c r="X117" s="56"/>
      <c r="Y117" s="56"/>
      <c r="Z117" s="56"/>
      <c r="AA117" s="56"/>
      <c r="AB117" s="56"/>
      <c r="AC117" s="56"/>
      <c r="AD117" s="56"/>
      <c r="AE117" s="56"/>
      <c r="AF117" s="42" t="s">
        <v>210</v>
      </c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4"/>
      <c r="AU117" s="42" t="s">
        <v>215</v>
      </c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4"/>
    </row>
    <row r="118" spans="1:79" ht="28.5" customHeight="1" x14ac:dyDescent="0.2">
      <c r="A118" s="53"/>
      <c r="B118" s="54"/>
      <c r="C118" s="54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 t="s">
        <v>4</v>
      </c>
      <c r="AG118" s="56"/>
      <c r="AH118" s="56"/>
      <c r="AI118" s="56"/>
      <c r="AJ118" s="56"/>
      <c r="AK118" s="56" t="s">
        <v>3</v>
      </c>
      <c r="AL118" s="56"/>
      <c r="AM118" s="56"/>
      <c r="AN118" s="56"/>
      <c r="AO118" s="56"/>
      <c r="AP118" s="56" t="s">
        <v>123</v>
      </c>
      <c r="AQ118" s="56"/>
      <c r="AR118" s="56"/>
      <c r="AS118" s="56"/>
      <c r="AT118" s="56"/>
      <c r="AU118" s="56" t="s">
        <v>4</v>
      </c>
      <c r="AV118" s="56"/>
      <c r="AW118" s="56"/>
      <c r="AX118" s="56"/>
      <c r="AY118" s="56"/>
      <c r="AZ118" s="56" t="s">
        <v>3</v>
      </c>
      <c r="BA118" s="56"/>
      <c r="BB118" s="56"/>
      <c r="BC118" s="56"/>
      <c r="BD118" s="56"/>
      <c r="BE118" s="56" t="s">
        <v>90</v>
      </c>
      <c r="BF118" s="56"/>
      <c r="BG118" s="56"/>
      <c r="BH118" s="56"/>
      <c r="BI118" s="56"/>
    </row>
    <row r="119" spans="1:79" ht="15" customHeight="1" x14ac:dyDescent="0.2">
      <c r="A119" s="42">
        <v>1</v>
      </c>
      <c r="B119" s="43"/>
      <c r="C119" s="43"/>
      <c r="D119" s="56">
        <v>2</v>
      </c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>
        <v>3</v>
      </c>
      <c r="R119" s="56"/>
      <c r="S119" s="56"/>
      <c r="T119" s="56"/>
      <c r="U119" s="56"/>
      <c r="V119" s="56">
        <v>4</v>
      </c>
      <c r="W119" s="56"/>
      <c r="X119" s="56"/>
      <c r="Y119" s="56"/>
      <c r="Z119" s="56"/>
      <c r="AA119" s="56"/>
      <c r="AB119" s="56"/>
      <c r="AC119" s="56"/>
      <c r="AD119" s="56"/>
      <c r="AE119" s="56"/>
      <c r="AF119" s="56">
        <v>5</v>
      </c>
      <c r="AG119" s="56"/>
      <c r="AH119" s="56"/>
      <c r="AI119" s="56"/>
      <c r="AJ119" s="56"/>
      <c r="AK119" s="56">
        <v>6</v>
      </c>
      <c r="AL119" s="56"/>
      <c r="AM119" s="56"/>
      <c r="AN119" s="56"/>
      <c r="AO119" s="56"/>
      <c r="AP119" s="56">
        <v>7</v>
      </c>
      <c r="AQ119" s="56"/>
      <c r="AR119" s="56"/>
      <c r="AS119" s="56"/>
      <c r="AT119" s="56"/>
      <c r="AU119" s="56">
        <v>8</v>
      </c>
      <c r="AV119" s="56"/>
      <c r="AW119" s="56"/>
      <c r="AX119" s="56"/>
      <c r="AY119" s="56"/>
      <c r="AZ119" s="56">
        <v>9</v>
      </c>
      <c r="BA119" s="56"/>
      <c r="BB119" s="56"/>
      <c r="BC119" s="56"/>
      <c r="BD119" s="56"/>
      <c r="BE119" s="56">
        <v>10</v>
      </c>
      <c r="BF119" s="56"/>
      <c r="BG119" s="56"/>
      <c r="BH119" s="56"/>
      <c r="BI119" s="56"/>
    </row>
    <row r="120" spans="1:79" ht="15.75" hidden="1" customHeight="1" x14ac:dyDescent="0.2">
      <c r="A120" s="70" t="s">
        <v>154</v>
      </c>
      <c r="B120" s="71"/>
      <c r="C120" s="71"/>
      <c r="D120" s="56" t="s">
        <v>57</v>
      </c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 t="s">
        <v>70</v>
      </c>
      <c r="R120" s="56"/>
      <c r="S120" s="56"/>
      <c r="T120" s="56"/>
      <c r="U120" s="56"/>
      <c r="V120" s="56" t="s">
        <v>71</v>
      </c>
      <c r="W120" s="56"/>
      <c r="X120" s="56"/>
      <c r="Y120" s="56"/>
      <c r="Z120" s="56"/>
      <c r="AA120" s="56"/>
      <c r="AB120" s="56"/>
      <c r="AC120" s="56"/>
      <c r="AD120" s="56"/>
      <c r="AE120" s="56"/>
      <c r="AF120" s="86" t="s">
        <v>107</v>
      </c>
      <c r="AG120" s="86"/>
      <c r="AH120" s="86"/>
      <c r="AI120" s="86"/>
      <c r="AJ120" s="86"/>
      <c r="AK120" s="104" t="s">
        <v>108</v>
      </c>
      <c r="AL120" s="104"/>
      <c r="AM120" s="104"/>
      <c r="AN120" s="104"/>
      <c r="AO120" s="104"/>
      <c r="AP120" s="93" t="s">
        <v>122</v>
      </c>
      <c r="AQ120" s="93"/>
      <c r="AR120" s="93"/>
      <c r="AS120" s="93"/>
      <c r="AT120" s="93"/>
      <c r="AU120" s="86" t="s">
        <v>109</v>
      </c>
      <c r="AV120" s="86"/>
      <c r="AW120" s="86"/>
      <c r="AX120" s="86"/>
      <c r="AY120" s="86"/>
      <c r="AZ120" s="104" t="s">
        <v>110</v>
      </c>
      <c r="BA120" s="104"/>
      <c r="BB120" s="104"/>
      <c r="BC120" s="104"/>
      <c r="BD120" s="104"/>
      <c r="BE120" s="93" t="s">
        <v>122</v>
      </c>
      <c r="BF120" s="93"/>
      <c r="BG120" s="93"/>
      <c r="BH120" s="93"/>
      <c r="BI120" s="93"/>
      <c r="CA120" t="s">
        <v>39</v>
      </c>
    </row>
    <row r="121" spans="1:79" s="6" customFormat="1" ht="14.25" x14ac:dyDescent="0.2">
      <c r="A121" s="80">
        <v>0</v>
      </c>
      <c r="B121" s="81"/>
      <c r="C121" s="81"/>
      <c r="D121" s="105" t="s">
        <v>174</v>
      </c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>
        <f t="shared" ref="AP121:AP126" si="3">IF(ISNUMBER(AF121),AF121,0)+IF(ISNUMBER(AK121),AK121,0)</f>
        <v>0</v>
      </c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>
        <f t="shared" ref="BE121:BE126" si="4">IF(ISNUMBER(AU121),AU121,0)+IF(ISNUMBER(AZ121),AZ121,0)</f>
        <v>0</v>
      </c>
      <c r="BF121" s="106"/>
      <c r="BG121" s="106"/>
      <c r="BH121" s="106"/>
      <c r="BI121" s="106"/>
      <c r="CA121" s="6" t="s">
        <v>40</v>
      </c>
    </row>
    <row r="122" spans="1:79" s="24" customFormat="1" ht="28.5" customHeight="1" x14ac:dyDescent="0.2">
      <c r="A122" s="60">
        <v>0</v>
      </c>
      <c r="B122" s="61"/>
      <c r="C122" s="61"/>
      <c r="D122" s="108" t="s">
        <v>236</v>
      </c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5"/>
      <c r="Q122" s="56" t="s">
        <v>229</v>
      </c>
      <c r="R122" s="56"/>
      <c r="S122" s="56"/>
      <c r="T122" s="56"/>
      <c r="U122" s="56"/>
      <c r="V122" s="108" t="s">
        <v>237</v>
      </c>
      <c r="W122" s="64"/>
      <c r="X122" s="64"/>
      <c r="Y122" s="64"/>
      <c r="Z122" s="64"/>
      <c r="AA122" s="64"/>
      <c r="AB122" s="64"/>
      <c r="AC122" s="64"/>
      <c r="AD122" s="64"/>
      <c r="AE122" s="65"/>
      <c r="AF122" s="107">
        <v>30</v>
      </c>
      <c r="AG122" s="107"/>
      <c r="AH122" s="107"/>
      <c r="AI122" s="107"/>
      <c r="AJ122" s="107"/>
      <c r="AK122" s="107">
        <v>0</v>
      </c>
      <c r="AL122" s="107"/>
      <c r="AM122" s="107"/>
      <c r="AN122" s="107"/>
      <c r="AO122" s="107"/>
      <c r="AP122" s="107">
        <f t="shared" si="3"/>
        <v>30</v>
      </c>
      <c r="AQ122" s="107"/>
      <c r="AR122" s="107"/>
      <c r="AS122" s="107"/>
      <c r="AT122" s="107"/>
      <c r="AU122" s="107">
        <v>30</v>
      </c>
      <c r="AV122" s="107"/>
      <c r="AW122" s="107"/>
      <c r="AX122" s="107"/>
      <c r="AY122" s="107"/>
      <c r="AZ122" s="107">
        <v>0</v>
      </c>
      <c r="BA122" s="107"/>
      <c r="BB122" s="107"/>
      <c r="BC122" s="107"/>
      <c r="BD122" s="107"/>
      <c r="BE122" s="107">
        <f t="shared" si="4"/>
        <v>30</v>
      </c>
      <c r="BF122" s="107"/>
      <c r="BG122" s="107"/>
      <c r="BH122" s="107"/>
      <c r="BI122" s="107"/>
    </row>
    <row r="123" spans="1:79" s="6" customFormat="1" ht="14.25" x14ac:dyDescent="0.2">
      <c r="A123" s="80">
        <v>0</v>
      </c>
      <c r="B123" s="81"/>
      <c r="C123" s="81"/>
      <c r="D123" s="109" t="s">
        <v>175</v>
      </c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5"/>
      <c r="Q123" s="105"/>
      <c r="R123" s="105"/>
      <c r="S123" s="105"/>
      <c r="T123" s="105"/>
      <c r="U123" s="105"/>
      <c r="V123" s="109"/>
      <c r="W123" s="84"/>
      <c r="X123" s="84"/>
      <c r="Y123" s="84"/>
      <c r="Z123" s="84"/>
      <c r="AA123" s="84"/>
      <c r="AB123" s="84"/>
      <c r="AC123" s="84"/>
      <c r="AD123" s="84"/>
      <c r="AE123" s="85"/>
      <c r="AF123" s="106"/>
      <c r="AG123" s="106"/>
      <c r="AH123" s="106"/>
      <c r="AI123" s="106"/>
      <c r="AJ123" s="106"/>
      <c r="AK123" s="106"/>
      <c r="AL123" s="106"/>
      <c r="AM123" s="106"/>
      <c r="AN123" s="106"/>
      <c r="AO123" s="106"/>
      <c r="AP123" s="106">
        <f t="shared" si="3"/>
        <v>0</v>
      </c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>
        <f t="shared" si="4"/>
        <v>0</v>
      </c>
      <c r="BF123" s="106"/>
      <c r="BG123" s="106"/>
      <c r="BH123" s="106"/>
      <c r="BI123" s="106"/>
    </row>
    <row r="124" spans="1:79" s="24" customFormat="1" ht="42.75" customHeight="1" x14ac:dyDescent="0.2">
      <c r="A124" s="60">
        <v>0</v>
      </c>
      <c r="B124" s="61"/>
      <c r="C124" s="61"/>
      <c r="D124" s="108" t="s">
        <v>238</v>
      </c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5"/>
      <c r="Q124" s="56" t="s">
        <v>239</v>
      </c>
      <c r="R124" s="56"/>
      <c r="S124" s="56"/>
      <c r="T124" s="56"/>
      <c r="U124" s="56"/>
      <c r="V124" s="108" t="s">
        <v>176</v>
      </c>
      <c r="W124" s="64"/>
      <c r="X124" s="64"/>
      <c r="Y124" s="64"/>
      <c r="Z124" s="64"/>
      <c r="AA124" s="64"/>
      <c r="AB124" s="64"/>
      <c r="AC124" s="64"/>
      <c r="AD124" s="64"/>
      <c r="AE124" s="65"/>
      <c r="AF124" s="107">
        <v>647</v>
      </c>
      <c r="AG124" s="107"/>
      <c r="AH124" s="107"/>
      <c r="AI124" s="107"/>
      <c r="AJ124" s="107"/>
      <c r="AK124" s="107">
        <v>0</v>
      </c>
      <c r="AL124" s="107"/>
      <c r="AM124" s="107"/>
      <c r="AN124" s="107"/>
      <c r="AO124" s="107"/>
      <c r="AP124" s="107">
        <f t="shared" si="3"/>
        <v>647</v>
      </c>
      <c r="AQ124" s="107"/>
      <c r="AR124" s="107"/>
      <c r="AS124" s="107"/>
      <c r="AT124" s="107"/>
      <c r="AU124" s="107">
        <v>682</v>
      </c>
      <c r="AV124" s="107"/>
      <c r="AW124" s="107"/>
      <c r="AX124" s="107"/>
      <c r="AY124" s="107"/>
      <c r="AZ124" s="107">
        <v>0</v>
      </c>
      <c r="BA124" s="107"/>
      <c r="BB124" s="107"/>
      <c r="BC124" s="107"/>
      <c r="BD124" s="107"/>
      <c r="BE124" s="107">
        <f t="shared" si="4"/>
        <v>682</v>
      </c>
      <c r="BF124" s="107"/>
      <c r="BG124" s="107"/>
      <c r="BH124" s="107"/>
      <c r="BI124" s="107"/>
    </row>
    <row r="125" spans="1:79" s="6" customFormat="1" ht="14.25" x14ac:dyDescent="0.2">
      <c r="A125" s="80">
        <v>0</v>
      </c>
      <c r="B125" s="81"/>
      <c r="C125" s="81"/>
      <c r="D125" s="109" t="s">
        <v>227</v>
      </c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5"/>
      <c r="Q125" s="105"/>
      <c r="R125" s="105"/>
      <c r="S125" s="105"/>
      <c r="T125" s="105"/>
      <c r="U125" s="105"/>
      <c r="V125" s="109"/>
      <c r="W125" s="84"/>
      <c r="X125" s="84"/>
      <c r="Y125" s="84"/>
      <c r="Z125" s="84"/>
      <c r="AA125" s="84"/>
      <c r="AB125" s="84"/>
      <c r="AC125" s="84"/>
      <c r="AD125" s="84"/>
      <c r="AE125" s="85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>
        <f t="shared" si="3"/>
        <v>0</v>
      </c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>
        <f t="shared" si="4"/>
        <v>0</v>
      </c>
      <c r="BF125" s="106"/>
      <c r="BG125" s="106"/>
      <c r="BH125" s="106"/>
      <c r="BI125" s="106"/>
    </row>
    <row r="126" spans="1:79" s="24" customFormat="1" ht="28.5" customHeight="1" x14ac:dyDescent="0.2">
      <c r="A126" s="60">
        <v>0</v>
      </c>
      <c r="B126" s="61"/>
      <c r="C126" s="61"/>
      <c r="D126" s="108" t="s">
        <v>240</v>
      </c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5"/>
      <c r="Q126" s="56" t="s">
        <v>228</v>
      </c>
      <c r="R126" s="56"/>
      <c r="S126" s="56"/>
      <c r="T126" s="56"/>
      <c r="U126" s="56"/>
      <c r="V126" s="108" t="s">
        <v>176</v>
      </c>
      <c r="W126" s="64"/>
      <c r="X126" s="64"/>
      <c r="Y126" s="64"/>
      <c r="Z126" s="64"/>
      <c r="AA126" s="64"/>
      <c r="AB126" s="64"/>
      <c r="AC126" s="64"/>
      <c r="AD126" s="64"/>
      <c r="AE126" s="65"/>
      <c r="AF126" s="107">
        <v>100</v>
      </c>
      <c r="AG126" s="107"/>
      <c r="AH126" s="107"/>
      <c r="AI126" s="107"/>
      <c r="AJ126" s="107"/>
      <c r="AK126" s="107">
        <v>0</v>
      </c>
      <c r="AL126" s="107"/>
      <c r="AM126" s="107"/>
      <c r="AN126" s="107"/>
      <c r="AO126" s="107"/>
      <c r="AP126" s="107">
        <f t="shared" si="3"/>
        <v>100</v>
      </c>
      <c r="AQ126" s="107"/>
      <c r="AR126" s="107"/>
      <c r="AS126" s="107"/>
      <c r="AT126" s="107"/>
      <c r="AU126" s="107">
        <v>100</v>
      </c>
      <c r="AV126" s="107"/>
      <c r="AW126" s="107"/>
      <c r="AX126" s="107"/>
      <c r="AY126" s="107"/>
      <c r="AZ126" s="107">
        <v>0</v>
      </c>
      <c r="BA126" s="107"/>
      <c r="BB126" s="107"/>
      <c r="BC126" s="107"/>
      <c r="BD126" s="107"/>
      <c r="BE126" s="107">
        <f t="shared" si="4"/>
        <v>100</v>
      </c>
      <c r="BF126" s="107"/>
      <c r="BG126" s="107"/>
      <c r="BH126" s="107"/>
      <c r="BI126" s="107"/>
    </row>
    <row r="128" spans="1:79" ht="14.25" customHeight="1" x14ac:dyDescent="0.2">
      <c r="A128" s="35" t="s">
        <v>124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</row>
    <row r="129" spans="1:79" ht="15" customHeight="1" x14ac:dyDescent="0.2">
      <c r="A129" s="76" t="s">
        <v>188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</row>
    <row r="130" spans="1:79" ht="12.95" customHeight="1" x14ac:dyDescent="0.2">
      <c r="A130" s="50" t="s">
        <v>19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2"/>
      <c r="U130" s="56" t="s">
        <v>189</v>
      </c>
      <c r="V130" s="56"/>
      <c r="W130" s="56"/>
      <c r="X130" s="56"/>
      <c r="Y130" s="56"/>
      <c r="Z130" s="56"/>
      <c r="AA130" s="56"/>
      <c r="AB130" s="56"/>
      <c r="AC130" s="56"/>
      <c r="AD130" s="56"/>
      <c r="AE130" s="56" t="s">
        <v>192</v>
      </c>
      <c r="AF130" s="56"/>
      <c r="AG130" s="56"/>
      <c r="AH130" s="56"/>
      <c r="AI130" s="56"/>
      <c r="AJ130" s="56"/>
      <c r="AK130" s="56"/>
      <c r="AL130" s="56"/>
      <c r="AM130" s="56"/>
      <c r="AN130" s="56"/>
      <c r="AO130" s="56" t="s">
        <v>199</v>
      </c>
      <c r="AP130" s="56"/>
      <c r="AQ130" s="56"/>
      <c r="AR130" s="56"/>
      <c r="AS130" s="56"/>
      <c r="AT130" s="56"/>
      <c r="AU130" s="56"/>
      <c r="AV130" s="56"/>
      <c r="AW130" s="56"/>
      <c r="AX130" s="56"/>
      <c r="AY130" s="56" t="s">
        <v>210</v>
      </c>
      <c r="AZ130" s="56"/>
      <c r="BA130" s="56"/>
      <c r="BB130" s="56"/>
      <c r="BC130" s="56"/>
      <c r="BD130" s="56"/>
      <c r="BE130" s="56"/>
      <c r="BF130" s="56"/>
      <c r="BG130" s="56"/>
      <c r="BH130" s="56"/>
      <c r="BI130" s="56" t="s">
        <v>215</v>
      </c>
      <c r="BJ130" s="56"/>
      <c r="BK130" s="56"/>
      <c r="BL130" s="56"/>
      <c r="BM130" s="56"/>
      <c r="BN130" s="56"/>
      <c r="BO130" s="56"/>
      <c r="BP130" s="56"/>
      <c r="BQ130" s="56"/>
      <c r="BR130" s="56"/>
    </row>
    <row r="131" spans="1:79" ht="30" customHeight="1" x14ac:dyDescent="0.2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5"/>
      <c r="U131" s="56" t="s">
        <v>4</v>
      </c>
      <c r="V131" s="56"/>
      <c r="W131" s="56"/>
      <c r="X131" s="56"/>
      <c r="Y131" s="56"/>
      <c r="Z131" s="56" t="s">
        <v>3</v>
      </c>
      <c r="AA131" s="56"/>
      <c r="AB131" s="56"/>
      <c r="AC131" s="56"/>
      <c r="AD131" s="56"/>
      <c r="AE131" s="56" t="s">
        <v>4</v>
      </c>
      <c r="AF131" s="56"/>
      <c r="AG131" s="56"/>
      <c r="AH131" s="56"/>
      <c r="AI131" s="56"/>
      <c r="AJ131" s="56" t="s">
        <v>3</v>
      </c>
      <c r="AK131" s="56"/>
      <c r="AL131" s="56"/>
      <c r="AM131" s="56"/>
      <c r="AN131" s="56"/>
      <c r="AO131" s="56" t="s">
        <v>4</v>
      </c>
      <c r="AP131" s="56"/>
      <c r="AQ131" s="56"/>
      <c r="AR131" s="56"/>
      <c r="AS131" s="56"/>
      <c r="AT131" s="56" t="s">
        <v>3</v>
      </c>
      <c r="AU131" s="56"/>
      <c r="AV131" s="56"/>
      <c r="AW131" s="56"/>
      <c r="AX131" s="56"/>
      <c r="AY131" s="56" t="s">
        <v>4</v>
      </c>
      <c r="AZ131" s="56"/>
      <c r="BA131" s="56"/>
      <c r="BB131" s="56"/>
      <c r="BC131" s="56"/>
      <c r="BD131" s="56" t="s">
        <v>3</v>
      </c>
      <c r="BE131" s="56"/>
      <c r="BF131" s="56"/>
      <c r="BG131" s="56"/>
      <c r="BH131" s="56"/>
      <c r="BI131" s="56" t="s">
        <v>4</v>
      </c>
      <c r="BJ131" s="56"/>
      <c r="BK131" s="56"/>
      <c r="BL131" s="56"/>
      <c r="BM131" s="56"/>
      <c r="BN131" s="56" t="s">
        <v>3</v>
      </c>
      <c r="BO131" s="56"/>
      <c r="BP131" s="56"/>
      <c r="BQ131" s="56"/>
      <c r="BR131" s="56"/>
    </row>
    <row r="132" spans="1:79" ht="15" customHeight="1" x14ac:dyDescent="0.2">
      <c r="A132" s="42">
        <v>1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4"/>
      <c r="U132" s="56">
        <v>2</v>
      </c>
      <c r="V132" s="56"/>
      <c r="W132" s="56"/>
      <c r="X132" s="56"/>
      <c r="Y132" s="56"/>
      <c r="Z132" s="56">
        <v>3</v>
      </c>
      <c r="AA132" s="56"/>
      <c r="AB132" s="56"/>
      <c r="AC132" s="56"/>
      <c r="AD132" s="56"/>
      <c r="AE132" s="56">
        <v>4</v>
      </c>
      <c r="AF132" s="56"/>
      <c r="AG132" s="56"/>
      <c r="AH132" s="56"/>
      <c r="AI132" s="56"/>
      <c r="AJ132" s="56">
        <v>5</v>
      </c>
      <c r="AK132" s="56"/>
      <c r="AL132" s="56"/>
      <c r="AM132" s="56"/>
      <c r="AN132" s="56"/>
      <c r="AO132" s="56">
        <v>6</v>
      </c>
      <c r="AP132" s="56"/>
      <c r="AQ132" s="56"/>
      <c r="AR132" s="56"/>
      <c r="AS132" s="56"/>
      <c r="AT132" s="56">
        <v>7</v>
      </c>
      <c r="AU132" s="56"/>
      <c r="AV132" s="56"/>
      <c r="AW132" s="56"/>
      <c r="AX132" s="56"/>
      <c r="AY132" s="56">
        <v>8</v>
      </c>
      <c r="AZ132" s="56"/>
      <c r="BA132" s="56"/>
      <c r="BB132" s="56"/>
      <c r="BC132" s="56"/>
      <c r="BD132" s="56">
        <v>9</v>
      </c>
      <c r="BE132" s="56"/>
      <c r="BF132" s="56"/>
      <c r="BG132" s="56"/>
      <c r="BH132" s="56"/>
      <c r="BI132" s="56">
        <v>10</v>
      </c>
      <c r="BJ132" s="56"/>
      <c r="BK132" s="56"/>
      <c r="BL132" s="56"/>
      <c r="BM132" s="56"/>
      <c r="BN132" s="56">
        <v>11</v>
      </c>
      <c r="BO132" s="56"/>
      <c r="BP132" s="56"/>
      <c r="BQ132" s="56"/>
      <c r="BR132" s="56"/>
    </row>
    <row r="133" spans="1:79" s="1" customFormat="1" ht="15.75" hidden="1" customHeight="1" x14ac:dyDescent="0.2">
      <c r="A133" s="70" t="s">
        <v>57</v>
      </c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2"/>
      <c r="U133" s="86" t="s">
        <v>65</v>
      </c>
      <c r="V133" s="86"/>
      <c r="W133" s="86"/>
      <c r="X133" s="86"/>
      <c r="Y133" s="86"/>
      <c r="Z133" s="104" t="s">
        <v>66</v>
      </c>
      <c r="AA133" s="104"/>
      <c r="AB133" s="104"/>
      <c r="AC133" s="104"/>
      <c r="AD133" s="104"/>
      <c r="AE133" s="86" t="s">
        <v>67</v>
      </c>
      <c r="AF133" s="86"/>
      <c r="AG133" s="86"/>
      <c r="AH133" s="86"/>
      <c r="AI133" s="86"/>
      <c r="AJ133" s="104" t="s">
        <v>68</v>
      </c>
      <c r="AK133" s="104"/>
      <c r="AL133" s="104"/>
      <c r="AM133" s="104"/>
      <c r="AN133" s="104"/>
      <c r="AO133" s="86" t="s">
        <v>58</v>
      </c>
      <c r="AP133" s="86"/>
      <c r="AQ133" s="86"/>
      <c r="AR133" s="86"/>
      <c r="AS133" s="86"/>
      <c r="AT133" s="104" t="s">
        <v>59</v>
      </c>
      <c r="AU133" s="104"/>
      <c r="AV133" s="104"/>
      <c r="AW133" s="104"/>
      <c r="AX133" s="104"/>
      <c r="AY133" s="86" t="s">
        <v>60</v>
      </c>
      <c r="AZ133" s="86"/>
      <c r="BA133" s="86"/>
      <c r="BB133" s="86"/>
      <c r="BC133" s="86"/>
      <c r="BD133" s="104" t="s">
        <v>61</v>
      </c>
      <c r="BE133" s="104"/>
      <c r="BF133" s="104"/>
      <c r="BG133" s="104"/>
      <c r="BH133" s="104"/>
      <c r="BI133" s="86" t="s">
        <v>62</v>
      </c>
      <c r="BJ133" s="86"/>
      <c r="BK133" s="86"/>
      <c r="BL133" s="86"/>
      <c r="BM133" s="86"/>
      <c r="BN133" s="104" t="s">
        <v>63</v>
      </c>
      <c r="BO133" s="104"/>
      <c r="BP133" s="104"/>
      <c r="BQ133" s="104"/>
      <c r="BR133" s="104"/>
      <c r="CA133" t="s">
        <v>41</v>
      </c>
    </row>
    <row r="134" spans="1:79" s="6" customFormat="1" ht="12.75" customHeight="1" x14ac:dyDescent="0.2">
      <c r="A134" s="80" t="s">
        <v>147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2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113"/>
      <c r="BC134" s="113"/>
      <c r="BD134" s="113"/>
      <c r="BE134" s="113"/>
      <c r="BF134" s="113"/>
      <c r="BG134" s="113"/>
      <c r="BH134" s="113"/>
      <c r="BI134" s="113"/>
      <c r="BJ134" s="113"/>
      <c r="BK134" s="113"/>
      <c r="BL134" s="113"/>
      <c r="BM134" s="113"/>
      <c r="BN134" s="113"/>
      <c r="BO134" s="113"/>
      <c r="BP134" s="113"/>
      <c r="BQ134" s="113"/>
      <c r="BR134" s="113"/>
      <c r="CA134" s="6" t="s">
        <v>42</v>
      </c>
    </row>
    <row r="135" spans="1:79" s="24" customFormat="1" ht="38.25" customHeight="1" x14ac:dyDescent="0.2">
      <c r="A135" s="63" t="s">
        <v>177</v>
      </c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5"/>
      <c r="U135" s="114" t="s">
        <v>173</v>
      </c>
      <c r="V135" s="114"/>
      <c r="W135" s="114"/>
      <c r="X135" s="114"/>
      <c r="Y135" s="114"/>
      <c r="Z135" s="114"/>
      <c r="AA135" s="114"/>
      <c r="AB135" s="114"/>
      <c r="AC135" s="114"/>
      <c r="AD135" s="114"/>
      <c r="AE135" s="114" t="s">
        <v>173</v>
      </c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 t="s">
        <v>173</v>
      </c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 t="s">
        <v>173</v>
      </c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 t="s">
        <v>173</v>
      </c>
      <c r="BJ135" s="114"/>
      <c r="BK135" s="114"/>
      <c r="BL135" s="114"/>
      <c r="BM135" s="114"/>
      <c r="BN135" s="114"/>
      <c r="BO135" s="114"/>
      <c r="BP135" s="114"/>
      <c r="BQ135" s="114"/>
      <c r="BR135" s="114"/>
    </row>
    <row r="138" spans="1:79" ht="14.25" customHeight="1" x14ac:dyDescent="0.2">
      <c r="A138" s="35" t="s">
        <v>125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</row>
    <row r="139" spans="1:79" ht="15" customHeight="1" x14ac:dyDescent="0.2">
      <c r="A139" s="50" t="s">
        <v>6</v>
      </c>
      <c r="B139" s="51"/>
      <c r="C139" s="51"/>
      <c r="D139" s="50" t="s">
        <v>10</v>
      </c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2"/>
      <c r="W139" s="56" t="s">
        <v>189</v>
      </c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 t="s">
        <v>193</v>
      </c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 t="s">
        <v>204</v>
      </c>
      <c r="AV139" s="56"/>
      <c r="AW139" s="56"/>
      <c r="AX139" s="56"/>
      <c r="AY139" s="56"/>
      <c r="AZ139" s="56"/>
      <c r="BA139" s="56" t="s">
        <v>211</v>
      </c>
      <c r="BB139" s="56"/>
      <c r="BC139" s="56"/>
      <c r="BD139" s="56"/>
      <c r="BE139" s="56"/>
      <c r="BF139" s="56"/>
      <c r="BG139" s="56" t="s">
        <v>220</v>
      </c>
      <c r="BH139" s="56"/>
      <c r="BI139" s="56"/>
      <c r="BJ139" s="56"/>
      <c r="BK139" s="56"/>
      <c r="BL139" s="56"/>
    </row>
    <row r="140" spans="1:79" ht="15" customHeight="1" x14ac:dyDescent="0.2">
      <c r="A140" s="110"/>
      <c r="B140" s="111"/>
      <c r="C140" s="111"/>
      <c r="D140" s="110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2"/>
      <c r="W140" s="56" t="s">
        <v>4</v>
      </c>
      <c r="X140" s="56"/>
      <c r="Y140" s="56"/>
      <c r="Z140" s="56"/>
      <c r="AA140" s="56"/>
      <c r="AB140" s="56"/>
      <c r="AC140" s="56" t="s">
        <v>3</v>
      </c>
      <c r="AD140" s="56"/>
      <c r="AE140" s="56"/>
      <c r="AF140" s="56"/>
      <c r="AG140" s="56"/>
      <c r="AH140" s="56"/>
      <c r="AI140" s="56" t="s">
        <v>4</v>
      </c>
      <c r="AJ140" s="56"/>
      <c r="AK140" s="56"/>
      <c r="AL140" s="56"/>
      <c r="AM140" s="56"/>
      <c r="AN140" s="56"/>
      <c r="AO140" s="56" t="s">
        <v>3</v>
      </c>
      <c r="AP140" s="56"/>
      <c r="AQ140" s="56"/>
      <c r="AR140" s="56"/>
      <c r="AS140" s="56"/>
      <c r="AT140" s="56"/>
      <c r="AU140" s="97" t="s">
        <v>4</v>
      </c>
      <c r="AV140" s="97"/>
      <c r="AW140" s="97"/>
      <c r="AX140" s="97" t="s">
        <v>3</v>
      </c>
      <c r="AY140" s="97"/>
      <c r="AZ140" s="97"/>
      <c r="BA140" s="97" t="s">
        <v>4</v>
      </c>
      <c r="BB140" s="97"/>
      <c r="BC140" s="97"/>
      <c r="BD140" s="97" t="s">
        <v>3</v>
      </c>
      <c r="BE140" s="97"/>
      <c r="BF140" s="97"/>
      <c r="BG140" s="97" t="s">
        <v>4</v>
      </c>
      <c r="BH140" s="97"/>
      <c r="BI140" s="97"/>
      <c r="BJ140" s="97" t="s">
        <v>3</v>
      </c>
      <c r="BK140" s="97"/>
      <c r="BL140" s="97"/>
    </row>
    <row r="141" spans="1:79" ht="57" customHeight="1" x14ac:dyDescent="0.2">
      <c r="A141" s="53"/>
      <c r="B141" s="54"/>
      <c r="C141" s="54"/>
      <c r="D141" s="53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5"/>
      <c r="W141" s="56" t="s">
        <v>12</v>
      </c>
      <c r="X141" s="56"/>
      <c r="Y141" s="56"/>
      <c r="Z141" s="56" t="s">
        <v>11</v>
      </c>
      <c r="AA141" s="56"/>
      <c r="AB141" s="56"/>
      <c r="AC141" s="56" t="s">
        <v>12</v>
      </c>
      <c r="AD141" s="56"/>
      <c r="AE141" s="56"/>
      <c r="AF141" s="56" t="s">
        <v>11</v>
      </c>
      <c r="AG141" s="56"/>
      <c r="AH141" s="56"/>
      <c r="AI141" s="56" t="s">
        <v>12</v>
      </c>
      <c r="AJ141" s="56"/>
      <c r="AK141" s="56"/>
      <c r="AL141" s="56" t="s">
        <v>11</v>
      </c>
      <c r="AM141" s="56"/>
      <c r="AN141" s="56"/>
      <c r="AO141" s="56" t="s">
        <v>12</v>
      </c>
      <c r="AP141" s="56"/>
      <c r="AQ141" s="56"/>
      <c r="AR141" s="56" t="s">
        <v>11</v>
      </c>
      <c r="AS141" s="56"/>
      <c r="AT141" s="56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97"/>
      <c r="BJ141" s="97"/>
      <c r="BK141" s="97"/>
      <c r="BL141" s="97"/>
    </row>
    <row r="142" spans="1:79" ht="15" customHeight="1" x14ac:dyDescent="0.2">
      <c r="A142" s="42">
        <v>1</v>
      </c>
      <c r="B142" s="43"/>
      <c r="C142" s="43"/>
      <c r="D142" s="42">
        <v>2</v>
      </c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4"/>
      <c r="W142" s="56">
        <v>3</v>
      </c>
      <c r="X142" s="56"/>
      <c r="Y142" s="56"/>
      <c r="Z142" s="56">
        <v>4</v>
      </c>
      <c r="AA142" s="56"/>
      <c r="AB142" s="56"/>
      <c r="AC142" s="56">
        <v>5</v>
      </c>
      <c r="AD142" s="56"/>
      <c r="AE142" s="56"/>
      <c r="AF142" s="56">
        <v>6</v>
      </c>
      <c r="AG142" s="56"/>
      <c r="AH142" s="56"/>
      <c r="AI142" s="56">
        <v>7</v>
      </c>
      <c r="AJ142" s="56"/>
      <c r="AK142" s="56"/>
      <c r="AL142" s="56">
        <v>8</v>
      </c>
      <c r="AM142" s="56"/>
      <c r="AN142" s="56"/>
      <c r="AO142" s="56">
        <v>9</v>
      </c>
      <c r="AP142" s="56"/>
      <c r="AQ142" s="56"/>
      <c r="AR142" s="56">
        <v>10</v>
      </c>
      <c r="AS142" s="56"/>
      <c r="AT142" s="56"/>
      <c r="AU142" s="56">
        <v>11</v>
      </c>
      <c r="AV142" s="56"/>
      <c r="AW142" s="56"/>
      <c r="AX142" s="56">
        <v>12</v>
      </c>
      <c r="AY142" s="56"/>
      <c r="AZ142" s="56"/>
      <c r="BA142" s="56">
        <v>13</v>
      </c>
      <c r="BB142" s="56"/>
      <c r="BC142" s="56"/>
      <c r="BD142" s="56">
        <v>14</v>
      </c>
      <c r="BE142" s="56"/>
      <c r="BF142" s="56"/>
      <c r="BG142" s="56">
        <v>15</v>
      </c>
      <c r="BH142" s="56"/>
      <c r="BI142" s="56"/>
      <c r="BJ142" s="56">
        <v>16</v>
      </c>
      <c r="BK142" s="56"/>
      <c r="BL142" s="56"/>
    </row>
    <row r="143" spans="1:79" s="1" customFormat="1" ht="12.75" hidden="1" customHeight="1" x14ac:dyDescent="0.2">
      <c r="A143" s="70" t="s">
        <v>69</v>
      </c>
      <c r="B143" s="71"/>
      <c r="C143" s="71"/>
      <c r="D143" s="70" t="s">
        <v>57</v>
      </c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2"/>
      <c r="W143" s="86" t="s">
        <v>72</v>
      </c>
      <c r="X143" s="86"/>
      <c r="Y143" s="86"/>
      <c r="Z143" s="86" t="s">
        <v>73</v>
      </c>
      <c r="AA143" s="86"/>
      <c r="AB143" s="86"/>
      <c r="AC143" s="104" t="s">
        <v>74</v>
      </c>
      <c r="AD143" s="104"/>
      <c r="AE143" s="104"/>
      <c r="AF143" s="104" t="s">
        <v>75</v>
      </c>
      <c r="AG143" s="104"/>
      <c r="AH143" s="104"/>
      <c r="AI143" s="86" t="s">
        <v>76</v>
      </c>
      <c r="AJ143" s="86"/>
      <c r="AK143" s="86"/>
      <c r="AL143" s="86" t="s">
        <v>77</v>
      </c>
      <c r="AM143" s="86"/>
      <c r="AN143" s="86"/>
      <c r="AO143" s="104" t="s">
        <v>104</v>
      </c>
      <c r="AP143" s="104"/>
      <c r="AQ143" s="104"/>
      <c r="AR143" s="104" t="s">
        <v>78</v>
      </c>
      <c r="AS143" s="104"/>
      <c r="AT143" s="104"/>
      <c r="AU143" s="86" t="s">
        <v>105</v>
      </c>
      <c r="AV143" s="86"/>
      <c r="AW143" s="86"/>
      <c r="AX143" s="104" t="s">
        <v>106</v>
      </c>
      <c r="AY143" s="104"/>
      <c r="AZ143" s="104"/>
      <c r="BA143" s="86" t="s">
        <v>107</v>
      </c>
      <c r="BB143" s="86"/>
      <c r="BC143" s="86"/>
      <c r="BD143" s="104" t="s">
        <v>108</v>
      </c>
      <c r="BE143" s="104"/>
      <c r="BF143" s="104"/>
      <c r="BG143" s="86" t="s">
        <v>109</v>
      </c>
      <c r="BH143" s="86"/>
      <c r="BI143" s="86"/>
      <c r="BJ143" s="104" t="s">
        <v>110</v>
      </c>
      <c r="BK143" s="104"/>
      <c r="BL143" s="104"/>
      <c r="CA143" s="1" t="s">
        <v>103</v>
      </c>
    </row>
    <row r="144" spans="1:79" s="6" customFormat="1" ht="12.75" customHeight="1" x14ac:dyDescent="0.2">
      <c r="A144" s="80">
        <v>1</v>
      </c>
      <c r="B144" s="81"/>
      <c r="C144" s="81"/>
      <c r="D144" s="83" t="s">
        <v>178</v>
      </c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5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CA144" s="6" t="s">
        <v>43</v>
      </c>
    </row>
    <row r="145" spans="1:79" s="24" customFormat="1" ht="25.5" customHeight="1" x14ac:dyDescent="0.2">
      <c r="A145" s="60">
        <v>2</v>
      </c>
      <c r="B145" s="61"/>
      <c r="C145" s="61"/>
      <c r="D145" s="63" t="s">
        <v>179</v>
      </c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5"/>
      <c r="W145" s="107" t="s">
        <v>173</v>
      </c>
      <c r="X145" s="107"/>
      <c r="Y145" s="107"/>
      <c r="Z145" s="107" t="s">
        <v>173</v>
      </c>
      <c r="AA145" s="107"/>
      <c r="AB145" s="107"/>
      <c r="AC145" s="107"/>
      <c r="AD145" s="107"/>
      <c r="AE145" s="107"/>
      <c r="AF145" s="107"/>
      <c r="AG145" s="107"/>
      <c r="AH145" s="107"/>
      <c r="AI145" s="107" t="s">
        <v>173</v>
      </c>
      <c r="AJ145" s="107"/>
      <c r="AK145" s="107"/>
      <c r="AL145" s="107" t="s">
        <v>173</v>
      </c>
      <c r="AM145" s="107"/>
      <c r="AN145" s="107"/>
      <c r="AO145" s="107"/>
      <c r="AP145" s="107"/>
      <c r="AQ145" s="107"/>
      <c r="AR145" s="107"/>
      <c r="AS145" s="107"/>
      <c r="AT145" s="107"/>
      <c r="AU145" s="107" t="s">
        <v>173</v>
      </c>
      <c r="AV145" s="107"/>
      <c r="AW145" s="107"/>
      <c r="AX145" s="107"/>
      <c r="AY145" s="107"/>
      <c r="AZ145" s="107"/>
      <c r="BA145" s="107" t="s">
        <v>173</v>
      </c>
      <c r="BB145" s="107"/>
      <c r="BC145" s="107"/>
      <c r="BD145" s="107"/>
      <c r="BE145" s="107"/>
      <c r="BF145" s="107"/>
      <c r="BG145" s="107" t="s">
        <v>173</v>
      </c>
      <c r="BH145" s="107"/>
      <c r="BI145" s="107"/>
      <c r="BJ145" s="107"/>
      <c r="BK145" s="107"/>
      <c r="BL145" s="107"/>
    </row>
    <row r="148" spans="1:79" ht="14.25" customHeight="1" x14ac:dyDescent="0.2">
      <c r="A148" s="35" t="s">
        <v>153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</row>
    <row r="149" spans="1:79" ht="14.25" customHeight="1" x14ac:dyDescent="0.2">
      <c r="A149" s="35" t="s">
        <v>205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</row>
    <row r="150" spans="1:79" ht="15" customHeight="1" x14ac:dyDescent="0.2">
      <c r="A150" s="49" t="s">
        <v>188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</row>
    <row r="151" spans="1:79" ht="15" customHeight="1" x14ac:dyDescent="0.2">
      <c r="A151" s="56" t="s">
        <v>6</v>
      </c>
      <c r="B151" s="56"/>
      <c r="C151" s="56"/>
      <c r="D151" s="56"/>
      <c r="E151" s="56"/>
      <c r="F151" s="56"/>
      <c r="G151" s="56" t="s">
        <v>126</v>
      </c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 t="s">
        <v>13</v>
      </c>
      <c r="U151" s="56"/>
      <c r="V151" s="56"/>
      <c r="W151" s="56"/>
      <c r="X151" s="56"/>
      <c r="Y151" s="56"/>
      <c r="Z151" s="56"/>
      <c r="AA151" s="42" t="s">
        <v>189</v>
      </c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5"/>
      <c r="AL151" s="115"/>
      <c r="AM151" s="115"/>
      <c r="AN151" s="115"/>
      <c r="AO151" s="116"/>
      <c r="AP151" s="42" t="s">
        <v>192</v>
      </c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4"/>
      <c r="BE151" s="42" t="s">
        <v>199</v>
      </c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4"/>
    </row>
    <row r="152" spans="1:79" ht="32.1" customHeight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 t="s">
        <v>4</v>
      </c>
      <c r="AB152" s="56"/>
      <c r="AC152" s="56"/>
      <c r="AD152" s="56"/>
      <c r="AE152" s="56"/>
      <c r="AF152" s="56" t="s">
        <v>3</v>
      </c>
      <c r="AG152" s="56"/>
      <c r="AH152" s="56"/>
      <c r="AI152" s="56"/>
      <c r="AJ152" s="56"/>
      <c r="AK152" s="56" t="s">
        <v>89</v>
      </c>
      <c r="AL152" s="56"/>
      <c r="AM152" s="56"/>
      <c r="AN152" s="56"/>
      <c r="AO152" s="56"/>
      <c r="AP152" s="56" t="s">
        <v>4</v>
      </c>
      <c r="AQ152" s="56"/>
      <c r="AR152" s="56"/>
      <c r="AS152" s="56"/>
      <c r="AT152" s="56"/>
      <c r="AU152" s="56" t="s">
        <v>3</v>
      </c>
      <c r="AV152" s="56"/>
      <c r="AW152" s="56"/>
      <c r="AX152" s="56"/>
      <c r="AY152" s="56"/>
      <c r="AZ152" s="56" t="s">
        <v>96</v>
      </c>
      <c r="BA152" s="56"/>
      <c r="BB152" s="56"/>
      <c r="BC152" s="56"/>
      <c r="BD152" s="56"/>
      <c r="BE152" s="56" t="s">
        <v>4</v>
      </c>
      <c r="BF152" s="56"/>
      <c r="BG152" s="56"/>
      <c r="BH152" s="56"/>
      <c r="BI152" s="56"/>
      <c r="BJ152" s="56" t="s">
        <v>3</v>
      </c>
      <c r="BK152" s="56"/>
      <c r="BL152" s="56"/>
      <c r="BM152" s="56"/>
      <c r="BN152" s="56"/>
      <c r="BO152" s="56" t="s">
        <v>127</v>
      </c>
      <c r="BP152" s="56"/>
      <c r="BQ152" s="56"/>
      <c r="BR152" s="56"/>
      <c r="BS152" s="56"/>
    </row>
    <row r="153" spans="1:79" ht="15" customHeight="1" x14ac:dyDescent="0.2">
      <c r="A153" s="56">
        <v>1</v>
      </c>
      <c r="B153" s="56"/>
      <c r="C153" s="56"/>
      <c r="D153" s="56"/>
      <c r="E153" s="56"/>
      <c r="F153" s="56"/>
      <c r="G153" s="56">
        <v>2</v>
      </c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>
        <v>3</v>
      </c>
      <c r="U153" s="56"/>
      <c r="V153" s="56"/>
      <c r="W153" s="56"/>
      <c r="X153" s="56"/>
      <c r="Y153" s="56"/>
      <c r="Z153" s="56"/>
      <c r="AA153" s="56">
        <v>4</v>
      </c>
      <c r="AB153" s="56"/>
      <c r="AC153" s="56"/>
      <c r="AD153" s="56"/>
      <c r="AE153" s="56"/>
      <c r="AF153" s="56">
        <v>5</v>
      </c>
      <c r="AG153" s="56"/>
      <c r="AH153" s="56"/>
      <c r="AI153" s="56"/>
      <c r="AJ153" s="56"/>
      <c r="AK153" s="56">
        <v>6</v>
      </c>
      <c r="AL153" s="56"/>
      <c r="AM153" s="56"/>
      <c r="AN153" s="56"/>
      <c r="AO153" s="56"/>
      <c r="AP153" s="56">
        <v>7</v>
      </c>
      <c r="AQ153" s="56"/>
      <c r="AR153" s="56"/>
      <c r="AS153" s="56"/>
      <c r="AT153" s="56"/>
      <c r="AU153" s="56">
        <v>8</v>
      </c>
      <c r="AV153" s="56"/>
      <c r="AW153" s="56"/>
      <c r="AX153" s="56"/>
      <c r="AY153" s="56"/>
      <c r="AZ153" s="56">
        <v>9</v>
      </c>
      <c r="BA153" s="56"/>
      <c r="BB153" s="56"/>
      <c r="BC153" s="56"/>
      <c r="BD153" s="56"/>
      <c r="BE153" s="56">
        <v>10</v>
      </c>
      <c r="BF153" s="56"/>
      <c r="BG153" s="56"/>
      <c r="BH153" s="56"/>
      <c r="BI153" s="56"/>
      <c r="BJ153" s="56">
        <v>11</v>
      </c>
      <c r="BK153" s="56"/>
      <c r="BL153" s="56"/>
      <c r="BM153" s="56"/>
      <c r="BN153" s="56"/>
      <c r="BO153" s="56">
        <v>12</v>
      </c>
      <c r="BP153" s="56"/>
      <c r="BQ153" s="56"/>
      <c r="BR153" s="56"/>
      <c r="BS153" s="56"/>
    </row>
    <row r="154" spans="1:79" s="1" customFormat="1" ht="15" hidden="1" customHeight="1" x14ac:dyDescent="0.2">
      <c r="A154" s="86" t="s">
        <v>69</v>
      </c>
      <c r="B154" s="86"/>
      <c r="C154" s="86"/>
      <c r="D154" s="86"/>
      <c r="E154" s="86"/>
      <c r="F154" s="86"/>
      <c r="G154" s="117" t="s">
        <v>57</v>
      </c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 t="s">
        <v>79</v>
      </c>
      <c r="U154" s="117"/>
      <c r="V154" s="117"/>
      <c r="W154" s="117"/>
      <c r="X154" s="117"/>
      <c r="Y154" s="117"/>
      <c r="Z154" s="117"/>
      <c r="AA154" s="104" t="s">
        <v>65</v>
      </c>
      <c r="AB154" s="104"/>
      <c r="AC154" s="104"/>
      <c r="AD154" s="104"/>
      <c r="AE154" s="104"/>
      <c r="AF154" s="104" t="s">
        <v>66</v>
      </c>
      <c r="AG154" s="104"/>
      <c r="AH154" s="104"/>
      <c r="AI154" s="104"/>
      <c r="AJ154" s="104"/>
      <c r="AK154" s="93" t="s">
        <v>122</v>
      </c>
      <c r="AL154" s="93"/>
      <c r="AM154" s="93"/>
      <c r="AN154" s="93"/>
      <c r="AO154" s="93"/>
      <c r="AP154" s="104" t="s">
        <v>67</v>
      </c>
      <c r="AQ154" s="104"/>
      <c r="AR154" s="104"/>
      <c r="AS154" s="104"/>
      <c r="AT154" s="104"/>
      <c r="AU154" s="104" t="s">
        <v>68</v>
      </c>
      <c r="AV154" s="104"/>
      <c r="AW154" s="104"/>
      <c r="AX154" s="104"/>
      <c r="AY154" s="104"/>
      <c r="AZ154" s="93" t="s">
        <v>122</v>
      </c>
      <c r="BA154" s="93"/>
      <c r="BB154" s="93"/>
      <c r="BC154" s="93"/>
      <c r="BD154" s="93"/>
      <c r="BE154" s="104" t="s">
        <v>58</v>
      </c>
      <c r="BF154" s="104"/>
      <c r="BG154" s="104"/>
      <c r="BH154" s="104"/>
      <c r="BI154" s="104"/>
      <c r="BJ154" s="104" t="s">
        <v>59</v>
      </c>
      <c r="BK154" s="104"/>
      <c r="BL154" s="104"/>
      <c r="BM154" s="104"/>
      <c r="BN154" s="104"/>
      <c r="BO154" s="93" t="s">
        <v>122</v>
      </c>
      <c r="BP154" s="93"/>
      <c r="BQ154" s="93"/>
      <c r="BR154" s="93"/>
      <c r="BS154" s="93"/>
      <c r="CA154" s="1" t="s">
        <v>44</v>
      </c>
    </row>
    <row r="155" spans="1:79" s="24" customFormat="1" ht="112.5" customHeight="1" x14ac:dyDescent="0.2">
      <c r="A155" s="103">
        <v>1</v>
      </c>
      <c r="B155" s="103"/>
      <c r="C155" s="103"/>
      <c r="D155" s="103"/>
      <c r="E155" s="103"/>
      <c r="F155" s="103"/>
      <c r="G155" s="63" t="s">
        <v>230</v>
      </c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5"/>
      <c r="T155" s="118" t="s">
        <v>251</v>
      </c>
      <c r="U155" s="64"/>
      <c r="V155" s="64"/>
      <c r="W155" s="64"/>
      <c r="X155" s="64"/>
      <c r="Y155" s="64"/>
      <c r="Z155" s="65"/>
      <c r="AA155" s="114">
        <v>0</v>
      </c>
      <c r="AB155" s="114"/>
      <c r="AC155" s="114"/>
      <c r="AD155" s="114"/>
      <c r="AE155" s="114"/>
      <c r="AF155" s="114">
        <v>0</v>
      </c>
      <c r="AG155" s="114"/>
      <c r="AH155" s="114"/>
      <c r="AI155" s="114"/>
      <c r="AJ155" s="114"/>
      <c r="AK155" s="114">
        <f>IF(ISNUMBER(AA155),AA155,0)+IF(ISNUMBER(AF155),AF155,0)</f>
        <v>0</v>
      </c>
      <c r="AL155" s="114"/>
      <c r="AM155" s="114"/>
      <c r="AN155" s="114"/>
      <c r="AO155" s="114"/>
      <c r="AP155" s="114">
        <v>157554</v>
      </c>
      <c r="AQ155" s="114"/>
      <c r="AR155" s="114"/>
      <c r="AS155" s="114"/>
      <c r="AT155" s="114"/>
      <c r="AU155" s="114">
        <v>0</v>
      </c>
      <c r="AV155" s="114"/>
      <c r="AW155" s="114"/>
      <c r="AX155" s="114"/>
      <c r="AY155" s="114"/>
      <c r="AZ155" s="114">
        <f>IF(ISNUMBER(AP155),AP155,0)+IF(ISNUMBER(AU155),AU155,0)</f>
        <v>157554</v>
      </c>
      <c r="BA155" s="114"/>
      <c r="BB155" s="114"/>
      <c r="BC155" s="114"/>
      <c r="BD155" s="114"/>
      <c r="BE155" s="114">
        <v>187682</v>
      </c>
      <c r="BF155" s="114"/>
      <c r="BG155" s="114"/>
      <c r="BH155" s="114"/>
      <c r="BI155" s="114"/>
      <c r="BJ155" s="114">
        <v>0</v>
      </c>
      <c r="BK155" s="114"/>
      <c r="BL155" s="114"/>
      <c r="BM155" s="114"/>
      <c r="BN155" s="114"/>
      <c r="BO155" s="114">
        <f>IF(ISNUMBER(BE155),BE155,0)+IF(ISNUMBER(BJ155),BJ155,0)</f>
        <v>187682</v>
      </c>
      <c r="BP155" s="114"/>
      <c r="BQ155" s="114"/>
      <c r="BR155" s="114"/>
      <c r="BS155" s="114"/>
      <c r="CA155" s="24" t="s">
        <v>45</v>
      </c>
    </row>
    <row r="156" spans="1:79" s="24" customFormat="1" ht="112.5" customHeight="1" x14ac:dyDescent="0.2">
      <c r="A156" s="103">
        <v>2</v>
      </c>
      <c r="B156" s="103"/>
      <c r="C156" s="103"/>
      <c r="D156" s="103"/>
      <c r="E156" s="103"/>
      <c r="F156" s="103"/>
      <c r="G156" s="63" t="s">
        <v>241</v>
      </c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5"/>
      <c r="T156" s="118" t="s">
        <v>252</v>
      </c>
      <c r="U156" s="64"/>
      <c r="V156" s="64"/>
      <c r="W156" s="64"/>
      <c r="X156" s="64"/>
      <c r="Y156" s="64"/>
      <c r="Z156" s="65"/>
      <c r="AA156" s="114">
        <v>0</v>
      </c>
      <c r="AB156" s="114"/>
      <c r="AC156" s="114"/>
      <c r="AD156" s="114"/>
      <c r="AE156" s="114"/>
      <c r="AF156" s="114">
        <v>0</v>
      </c>
      <c r="AG156" s="114"/>
      <c r="AH156" s="114"/>
      <c r="AI156" s="114"/>
      <c r="AJ156" s="114"/>
      <c r="AK156" s="114">
        <f>IF(ISNUMBER(AA156),AA156,0)+IF(ISNUMBER(AF156),AF156,0)</f>
        <v>0</v>
      </c>
      <c r="AL156" s="114"/>
      <c r="AM156" s="114"/>
      <c r="AN156" s="114"/>
      <c r="AO156" s="114"/>
      <c r="AP156" s="114">
        <v>29040</v>
      </c>
      <c r="AQ156" s="114"/>
      <c r="AR156" s="114"/>
      <c r="AS156" s="114"/>
      <c r="AT156" s="114"/>
      <c r="AU156" s="114">
        <v>0</v>
      </c>
      <c r="AV156" s="114"/>
      <c r="AW156" s="114"/>
      <c r="AX156" s="114"/>
      <c r="AY156" s="114"/>
      <c r="AZ156" s="114">
        <f>IF(ISNUMBER(AP156),AP156,0)+IF(ISNUMBER(AU156),AU156,0)</f>
        <v>29040</v>
      </c>
      <c r="BA156" s="114"/>
      <c r="BB156" s="114"/>
      <c r="BC156" s="114"/>
      <c r="BD156" s="114"/>
      <c r="BE156" s="114">
        <v>31751</v>
      </c>
      <c r="BF156" s="114"/>
      <c r="BG156" s="114"/>
      <c r="BH156" s="114"/>
      <c r="BI156" s="114"/>
      <c r="BJ156" s="114">
        <v>0</v>
      </c>
      <c r="BK156" s="114"/>
      <c r="BL156" s="114"/>
      <c r="BM156" s="114"/>
      <c r="BN156" s="114"/>
      <c r="BO156" s="114">
        <f>IF(ISNUMBER(BE156),BE156,0)+IF(ISNUMBER(BJ156),BJ156,0)</f>
        <v>31751</v>
      </c>
      <c r="BP156" s="114"/>
      <c r="BQ156" s="114"/>
      <c r="BR156" s="114"/>
      <c r="BS156" s="114"/>
    </row>
    <row r="157" spans="1:79" s="24" customFormat="1" ht="51" customHeight="1" x14ac:dyDescent="0.2">
      <c r="A157" s="103">
        <v>3</v>
      </c>
      <c r="B157" s="103"/>
      <c r="C157" s="103"/>
      <c r="D157" s="103"/>
      <c r="E157" s="103"/>
      <c r="F157" s="103"/>
      <c r="G157" s="63" t="s">
        <v>231</v>
      </c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5"/>
      <c r="T157" s="118" t="s">
        <v>232</v>
      </c>
      <c r="U157" s="64"/>
      <c r="V157" s="64"/>
      <c r="W157" s="64"/>
      <c r="X157" s="64"/>
      <c r="Y157" s="64"/>
      <c r="Z157" s="65"/>
      <c r="AA157" s="114">
        <v>160441</v>
      </c>
      <c r="AB157" s="114"/>
      <c r="AC157" s="114"/>
      <c r="AD157" s="114"/>
      <c r="AE157" s="114"/>
      <c r="AF157" s="114">
        <v>0</v>
      </c>
      <c r="AG157" s="114"/>
      <c r="AH157" s="114"/>
      <c r="AI157" s="114"/>
      <c r="AJ157" s="114"/>
      <c r="AK157" s="114">
        <f>IF(ISNUMBER(AA157),AA157,0)+IF(ISNUMBER(AF157),AF157,0)</f>
        <v>160441</v>
      </c>
      <c r="AL157" s="114"/>
      <c r="AM157" s="114"/>
      <c r="AN157" s="114"/>
      <c r="AO157" s="114"/>
      <c r="AP157" s="114">
        <v>0</v>
      </c>
      <c r="AQ157" s="114"/>
      <c r="AR157" s="114"/>
      <c r="AS157" s="114"/>
      <c r="AT157" s="114"/>
      <c r="AU157" s="114">
        <v>0</v>
      </c>
      <c r="AV157" s="114"/>
      <c r="AW157" s="114"/>
      <c r="AX157" s="114"/>
      <c r="AY157" s="114"/>
      <c r="AZ157" s="114">
        <f>IF(ISNUMBER(AP157),AP157,0)+IF(ISNUMBER(AU157),AU157,0)</f>
        <v>0</v>
      </c>
      <c r="BA157" s="114"/>
      <c r="BB157" s="114"/>
      <c r="BC157" s="114"/>
      <c r="BD157" s="114"/>
      <c r="BE157" s="114">
        <v>0</v>
      </c>
      <c r="BF157" s="114"/>
      <c r="BG157" s="114"/>
      <c r="BH157" s="114"/>
      <c r="BI157" s="114"/>
      <c r="BJ157" s="114">
        <v>0</v>
      </c>
      <c r="BK157" s="114"/>
      <c r="BL157" s="114"/>
      <c r="BM157" s="114"/>
      <c r="BN157" s="114"/>
      <c r="BO157" s="114">
        <f>IF(ISNUMBER(BE157),BE157,0)+IF(ISNUMBER(BJ157),BJ157,0)</f>
        <v>0</v>
      </c>
      <c r="BP157" s="114"/>
      <c r="BQ157" s="114"/>
      <c r="BR157" s="114"/>
      <c r="BS157" s="114"/>
    </row>
    <row r="158" spans="1:79" s="24" customFormat="1" ht="51" customHeight="1" x14ac:dyDescent="0.2">
      <c r="A158" s="103">
        <v>4</v>
      </c>
      <c r="B158" s="103"/>
      <c r="C158" s="103"/>
      <c r="D158" s="103"/>
      <c r="E158" s="103"/>
      <c r="F158" s="103"/>
      <c r="G158" s="63" t="s">
        <v>242</v>
      </c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5"/>
      <c r="T158" s="118" t="s">
        <v>243</v>
      </c>
      <c r="U158" s="64"/>
      <c r="V158" s="64"/>
      <c r="W158" s="64"/>
      <c r="X158" s="64"/>
      <c r="Y158" s="64"/>
      <c r="Z158" s="65"/>
      <c r="AA158" s="114">
        <v>27589</v>
      </c>
      <c r="AB158" s="114"/>
      <c r="AC158" s="114"/>
      <c r="AD158" s="114"/>
      <c r="AE158" s="114"/>
      <c r="AF158" s="114">
        <v>0</v>
      </c>
      <c r="AG158" s="114"/>
      <c r="AH158" s="114"/>
      <c r="AI158" s="114"/>
      <c r="AJ158" s="114"/>
      <c r="AK158" s="114">
        <f>IF(ISNUMBER(AA158),AA158,0)+IF(ISNUMBER(AF158),AF158,0)</f>
        <v>27589</v>
      </c>
      <c r="AL158" s="114"/>
      <c r="AM158" s="114"/>
      <c r="AN158" s="114"/>
      <c r="AO158" s="114"/>
      <c r="AP158" s="114">
        <v>0</v>
      </c>
      <c r="AQ158" s="114"/>
      <c r="AR158" s="114"/>
      <c r="AS158" s="114"/>
      <c r="AT158" s="114"/>
      <c r="AU158" s="114">
        <v>0</v>
      </c>
      <c r="AV158" s="114"/>
      <c r="AW158" s="114"/>
      <c r="AX158" s="114"/>
      <c r="AY158" s="114"/>
      <c r="AZ158" s="114">
        <f>IF(ISNUMBER(AP158),AP158,0)+IF(ISNUMBER(AU158),AU158,0)</f>
        <v>0</v>
      </c>
      <c r="BA158" s="114"/>
      <c r="BB158" s="114"/>
      <c r="BC158" s="114"/>
      <c r="BD158" s="114"/>
      <c r="BE158" s="114">
        <v>0</v>
      </c>
      <c r="BF158" s="114"/>
      <c r="BG158" s="114"/>
      <c r="BH158" s="114"/>
      <c r="BI158" s="114"/>
      <c r="BJ158" s="114">
        <v>0</v>
      </c>
      <c r="BK158" s="114"/>
      <c r="BL158" s="114"/>
      <c r="BM158" s="114"/>
      <c r="BN158" s="114"/>
      <c r="BO158" s="114">
        <f>IF(ISNUMBER(BE158),BE158,0)+IF(ISNUMBER(BJ158),BJ158,0)</f>
        <v>0</v>
      </c>
      <c r="BP158" s="114"/>
      <c r="BQ158" s="114"/>
      <c r="BR158" s="114"/>
      <c r="BS158" s="114"/>
    </row>
    <row r="159" spans="1:79" s="6" customFormat="1" ht="12.75" customHeight="1" x14ac:dyDescent="0.2">
      <c r="A159" s="121"/>
      <c r="B159" s="121"/>
      <c r="C159" s="121"/>
      <c r="D159" s="121"/>
      <c r="E159" s="121"/>
      <c r="F159" s="121"/>
      <c r="G159" s="83" t="s">
        <v>147</v>
      </c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5"/>
      <c r="T159" s="132"/>
      <c r="U159" s="84"/>
      <c r="V159" s="84"/>
      <c r="W159" s="84"/>
      <c r="X159" s="84"/>
      <c r="Y159" s="84"/>
      <c r="Z159" s="85"/>
      <c r="AA159" s="113">
        <v>188030</v>
      </c>
      <c r="AB159" s="113"/>
      <c r="AC159" s="113"/>
      <c r="AD159" s="113"/>
      <c r="AE159" s="113"/>
      <c r="AF159" s="113">
        <v>0</v>
      </c>
      <c r="AG159" s="113"/>
      <c r="AH159" s="113"/>
      <c r="AI159" s="113"/>
      <c r="AJ159" s="113"/>
      <c r="AK159" s="113">
        <f>IF(ISNUMBER(AA159),AA159,0)+IF(ISNUMBER(AF159),AF159,0)</f>
        <v>188030</v>
      </c>
      <c r="AL159" s="113"/>
      <c r="AM159" s="113"/>
      <c r="AN159" s="113"/>
      <c r="AO159" s="113"/>
      <c r="AP159" s="113">
        <v>186594</v>
      </c>
      <c r="AQ159" s="113"/>
      <c r="AR159" s="113"/>
      <c r="AS159" s="113"/>
      <c r="AT159" s="113"/>
      <c r="AU159" s="113">
        <v>0</v>
      </c>
      <c r="AV159" s="113"/>
      <c r="AW159" s="113"/>
      <c r="AX159" s="113"/>
      <c r="AY159" s="113"/>
      <c r="AZ159" s="113">
        <f>IF(ISNUMBER(AP159),AP159,0)+IF(ISNUMBER(AU159),AU159,0)</f>
        <v>186594</v>
      </c>
      <c r="BA159" s="113"/>
      <c r="BB159" s="113"/>
      <c r="BC159" s="113"/>
      <c r="BD159" s="113"/>
      <c r="BE159" s="113">
        <v>219433</v>
      </c>
      <c r="BF159" s="113"/>
      <c r="BG159" s="113"/>
      <c r="BH159" s="113"/>
      <c r="BI159" s="113"/>
      <c r="BJ159" s="113">
        <v>0</v>
      </c>
      <c r="BK159" s="113"/>
      <c r="BL159" s="113"/>
      <c r="BM159" s="113"/>
      <c r="BN159" s="113"/>
      <c r="BO159" s="113">
        <f>IF(ISNUMBER(BE159),BE159,0)+IF(ISNUMBER(BJ159),BJ159,0)</f>
        <v>219433</v>
      </c>
      <c r="BP159" s="113"/>
      <c r="BQ159" s="113"/>
      <c r="BR159" s="113"/>
      <c r="BS159" s="113"/>
    </row>
    <row r="161" spans="1:79" ht="13.5" customHeight="1" x14ac:dyDescent="0.2">
      <c r="A161" s="35" t="s">
        <v>221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</row>
    <row r="162" spans="1:79" ht="15" customHeight="1" x14ac:dyDescent="0.2">
      <c r="A162" s="76" t="s">
        <v>188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</row>
    <row r="163" spans="1:79" ht="15" customHeight="1" x14ac:dyDescent="0.2">
      <c r="A163" s="56" t="s">
        <v>6</v>
      </c>
      <c r="B163" s="56"/>
      <c r="C163" s="56"/>
      <c r="D163" s="56"/>
      <c r="E163" s="56"/>
      <c r="F163" s="56"/>
      <c r="G163" s="56" t="s">
        <v>126</v>
      </c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 t="s">
        <v>13</v>
      </c>
      <c r="U163" s="56"/>
      <c r="V163" s="56"/>
      <c r="W163" s="56"/>
      <c r="X163" s="56"/>
      <c r="Y163" s="56"/>
      <c r="Z163" s="56"/>
      <c r="AA163" s="42" t="s">
        <v>210</v>
      </c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6"/>
      <c r="AP163" s="42" t="s">
        <v>215</v>
      </c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4"/>
    </row>
    <row r="164" spans="1:79" ht="32.1" customHeight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 t="s">
        <v>4</v>
      </c>
      <c r="AB164" s="56"/>
      <c r="AC164" s="56"/>
      <c r="AD164" s="56"/>
      <c r="AE164" s="56"/>
      <c r="AF164" s="56" t="s">
        <v>3</v>
      </c>
      <c r="AG164" s="56"/>
      <c r="AH164" s="56"/>
      <c r="AI164" s="56"/>
      <c r="AJ164" s="56"/>
      <c r="AK164" s="56" t="s">
        <v>89</v>
      </c>
      <c r="AL164" s="56"/>
      <c r="AM164" s="56"/>
      <c r="AN164" s="56"/>
      <c r="AO164" s="56"/>
      <c r="AP164" s="56" t="s">
        <v>4</v>
      </c>
      <c r="AQ164" s="56"/>
      <c r="AR164" s="56"/>
      <c r="AS164" s="56"/>
      <c r="AT164" s="56"/>
      <c r="AU164" s="56" t="s">
        <v>3</v>
      </c>
      <c r="AV164" s="56"/>
      <c r="AW164" s="56"/>
      <c r="AX164" s="56"/>
      <c r="AY164" s="56"/>
      <c r="AZ164" s="56" t="s">
        <v>96</v>
      </c>
      <c r="BA164" s="56"/>
      <c r="BB164" s="56"/>
      <c r="BC164" s="56"/>
      <c r="BD164" s="56"/>
    </row>
    <row r="165" spans="1:79" ht="15" customHeight="1" x14ac:dyDescent="0.2">
      <c r="A165" s="56">
        <v>1</v>
      </c>
      <c r="B165" s="56"/>
      <c r="C165" s="56"/>
      <c r="D165" s="56"/>
      <c r="E165" s="56"/>
      <c r="F165" s="56"/>
      <c r="G165" s="56">
        <v>2</v>
      </c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>
        <v>3</v>
      </c>
      <c r="U165" s="56"/>
      <c r="V165" s="56"/>
      <c r="W165" s="56"/>
      <c r="X165" s="56"/>
      <c r="Y165" s="56"/>
      <c r="Z165" s="56"/>
      <c r="AA165" s="56">
        <v>4</v>
      </c>
      <c r="AB165" s="56"/>
      <c r="AC165" s="56"/>
      <c r="AD165" s="56"/>
      <c r="AE165" s="56"/>
      <c r="AF165" s="56">
        <v>5</v>
      </c>
      <c r="AG165" s="56"/>
      <c r="AH165" s="56"/>
      <c r="AI165" s="56"/>
      <c r="AJ165" s="56"/>
      <c r="AK165" s="56">
        <v>6</v>
      </c>
      <c r="AL165" s="56"/>
      <c r="AM165" s="56"/>
      <c r="AN165" s="56"/>
      <c r="AO165" s="56"/>
      <c r="AP165" s="56">
        <v>7</v>
      </c>
      <c r="AQ165" s="56"/>
      <c r="AR165" s="56"/>
      <c r="AS165" s="56"/>
      <c r="AT165" s="56"/>
      <c r="AU165" s="56">
        <v>8</v>
      </c>
      <c r="AV165" s="56"/>
      <c r="AW165" s="56"/>
      <c r="AX165" s="56"/>
      <c r="AY165" s="56"/>
      <c r="AZ165" s="56">
        <v>9</v>
      </c>
      <c r="BA165" s="56"/>
      <c r="BB165" s="56"/>
      <c r="BC165" s="56"/>
      <c r="BD165" s="56"/>
    </row>
    <row r="166" spans="1:79" s="1" customFormat="1" ht="12" hidden="1" customHeight="1" x14ac:dyDescent="0.2">
      <c r="A166" s="86" t="s">
        <v>69</v>
      </c>
      <c r="B166" s="86"/>
      <c r="C166" s="86"/>
      <c r="D166" s="86"/>
      <c r="E166" s="86"/>
      <c r="F166" s="86"/>
      <c r="G166" s="117" t="s">
        <v>57</v>
      </c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 t="s">
        <v>79</v>
      </c>
      <c r="U166" s="117"/>
      <c r="V166" s="117"/>
      <c r="W166" s="117"/>
      <c r="X166" s="117"/>
      <c r="Y166" s="117"/>
      <c r="Z166" s="117"/>
      <c r="AA166" s="104" t="s">
        <v>60</v>
      </c>
      <c r="AB166" s="104"/>
      <c r="AC166" s="104"/>
      <c r="AD166" s="104"/>
      <c r="AE166" s="104"/>
      <c r="AF166" s="104" t="s">
        <v>61</v>
      </c>
      <c r="AG166" s="104"/>
      <c r="AH166" s="104"/>
      <c r="AI166" s="104"/>
      <c r="AJ166" s="104"/>
      <c r="AK166" s="93" t="s">
        <v>122</v>
      </c>
      <c r="AL166" s="93"/>
      <c r="AM166" s="93"/>
      <c r="AN166" s="93"/>
      <c r="AO166" s="93"/>
      <c r="AP166" s="104" t="s">
        <v>62</v>
      </c>
      <c r="AQ166" s="104"/>
      <c r="AR166" s="104"/>
      <c r="AS166" s="104"/>
      <c r="AT166" s="104"/>
      <c r="AU166" s="104" t="s">
        <v>63</v>
      </c>
      <c r="AV166" s="104"/>
      <c r="AW166" s="104"/>
      <c r="AX166" s="104"/>
      <c r="AY166" s="104"/>
      <c r="AZ166" s="93" t="s">
        <v>122</v>
      </c>
      <c r="BA166" s="93"/>
      <c r="BB166" s="93"/>
      <c r="BC166" s="93"/>
      <c r="BD166" s="93"/>
      <c r="CA166" s="1" t="s">
        <v>46</v>
      </c>
    </row>
    <row r="167" spans="1:79" s="24" customFormat="1" ht="112.5" customHeight="1" x14ac:dyDescent="0.2">
      <c r="A167" s="103">
        <v>1</v>
      </c>
      <c r="B167" s="103"/>
      <c r="C167" s="103"/>
      <c r="D167" s="103"/>
      <c r="E167" s="103"/>
      <c r="F167" s="103"/>
      <c r="G167" s="63" t="s">
        <v>230</v>
      </c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5"/>
      <c r="T167" s="118" t="s">
        <v>251</v>
      </c>
      <c r="U167" s="64"/>
      <c r="V167" s="64"/>
      <c r="W167" s="64"/>
      <c r="X167" s="64"/>
      <c r="Y167" s="64"/>
      <c r="Z167" s="65"/>
      <c r="AA167" s="114">
        <v>199318</v>
      </c>
      <c r="AB167" s="114"/>
      <c r="AC167" s="114"/>
      <c r="AD167" s="114"/>
      <c r="AE167" s="114"/>
      <c r="AF167" s="114">
        <v>0</v>
      </c>
      <c r="AG167" s="114"/>
      <c r="AH167" s="114"/>
      <c r="AI167" s="114"/>
      <c r="AJ167" s="114"/>
      <c r="AK167" s="114">
        <f>IF(ISNUMBER(AA167),AA167,0)+IF(ISNUMBER(AF167),AF167,0)</f>
        <v>199318</v>
      </c>
      <c r="AL167" s="114"/>
      <c r="AM167" s="114"/>
      <c r="AN167" s="114"/>
      <c r="AO167" s="114"/>
      <c r="AP167" s="114">
        <v>0</v>
      </c>
      <c r="AQ167" s="114"/>
      <c r="AR167" s="114"/>
      <c r="AS167" s="114"/>
      <c r="AT167" s="114"/>
      <c r="AU167" s="114">
        <v>0</v>
      </c>
      <c r="AV167" s="114"/>
      <c r="AW167" s="114"/>
      <c r="AX167" s="114"/>
      <c r="AY167" s="114"/>
      <c r="AZ167" s="114">
        <f>IF(ISNUMBER(AP167),AP167,0)+IF(ISNUMBER(AU167),AU167,0)</f>
        <v>0</v>
      </c>
      <c r="BA167" s="114"/>
      <c r="BB167" s="114"/>
      <c r="BC167" s="114"/>
      <c r="BD167" s="114"/>
      <c r="CA167" s="24" t="s">
        <v>47</v>
      </c>
    </row>
    <row r="168" spans="1:79" s="24" customFormat="1" ht="112.5" customHeight="1" x14ac:dyDescent="0.2">
      <c r="A168" s="103">
        <v>2</v>
      </c>
      <c r="B168" s="103"/>
      <c r="C168" s="103"/>
      <c r="D168" s="103"/>
      <c r="E168" s="103"/>
      <c r="F168" s="103"/>
      <c r="G168" s="63" t="s">
        <v>241</v>
      </c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5"/>
      <c r="T168" s="118" t="s">
        <v>252</v>
      </c>
      <c r="U168" s="64"/>
      <c r="V168" s="64"/>
      <c r="W168" s="64"/>
      <c r="X168" s="64"/>
      <c r="Y168" s="64"/>
      <c r="Z168" s="65"/>
      <c r="AA168" s="114">
        <v>33720</v>
      </c>
      <c r="AB168" s="114"/>
      <c r="AC168" s="114"/>
      <c r="AD168" s="114"/>
      <c r="AE168" s="114"/>
      <c r="AF168" s="114">
        <v>0</v>
      </c>
      <c r="AG168" s="114"/>
      <c r="AH168" s="114"/>
      <c r="AI168" s="114"/>
      <c r="AJ168" s="114"/>
      <c r="AK168" s="114">
        <f>IF(ISNUMBER(AA168),AA168,0)+IF(ISNUMBER(AF168),AF168,0)</f>
        <v>33720</v>
      </c>
      <c r="AL168" s="114"/>
      <c r="AM168" s="114"/>
      <c r="AN168" s="114"/>
      <c r="AO168" s="114"/>
      <c r="AP168" s="114">
        <v>0</v>
      </c>
      <c r="AQ168" s="114"/>
      <c r="AR168" s="114"/>
      <c r="AS168" s="114"/>
      <c r="AT168" s="114"/>
      <c r="AU168" s="114">
        <v>0</v>
      </c>
      <c r="AV168" s="114"/>
      <c r="AW168" s="114"/>
      <c r="AX168" s="114"/>
      <c r="AY168" s="114"/>
      <c r="AZ168" s="114">
        <f>IF(ISNUMBER(AP168),AP168,0)+IF(ISNUMBER(AU168),AU168,0)</f>
        <v>0</v>
      </c>
      <c r="BA168" s="114"/>
      <c r="BB168" s="114"/>
      <c r="BC168" s="114"/>
      <c r="BD168" s="114"/>
    </row>
    <row r="169" spans="1:79" s="24" customFormat="1" ht="51" customHeight="1" x14ac:dyDescent="0.2">
      <c r="A169" s="103">
        <v>3</v>
      </c>
      <c r="B169" s="103"/>
      <c r="C169" s="103"/>
      <c r="D169" s="103"/>
      <c r="E169" s="103"/>
      <c r="F169" s="103"/>
      <c r="G169" s="63" t="s">
        <v>231</v>
      </c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5"/>
      <c r="T169" s="118" t="s">
        <v>232</v>
      </c>
      <c r="U169" s="64"/>
      <c r="V169" s="64"/>
      <c r="W169" s="64"/>
      <c r="X169" s="64"/>
      <c r="Y169" s="64"/>
      <c r="Z169" s="65"/>
      <c r="AA169" s="114">
        <v>0</v>
      </c>
      <c r="AB169" s="114"/>
      <c r="AC169" s="114"/>
      <c r="AD169" s="114"/>
      <c r="AE169" s="114"/>
      <c r="AF169" s="114">
        <v>0</v>
      </c>
      <c r="AG169" s="114"/>
      <c r="AH169" s="114"/>
      <c r="AI169" s="114"/>
      <c r="AJ169" s="114"/>
      <c r="AK169" s="114">
        <f>IF(ISNUMBER(AA169),AA169,0)+IF(ISNUMBER(AF169),AF169,0)</f>
        <v>0</v>
      </c>
      <c r="AL169" s="114"/>
      <c r="AM169" s="114"/>
      <c r="AN169" s="114"/>
      <c r="AO169" s="114"/>
      <c r="AP169" s="114">
        <v>0</v>
      </c>
      <c r="AQ169" s="114"/>
      <c r="AR169" s="114"/>
      <c r="AS169" s="114"/>
      <c r="AT169" s="114"/>
      <c r="AU169" s="114">
        <v>0</v>
      </c>
      <c r="AV169" s="114"/>
      <c r="AW169" s="114"/>
      <c r="AX169" s="114"/>
      <c r="AY169" s="114"/>
      <c r="AZ169" s="114">
        <f>IF(ISNUMBER(AP169),AP169,0)+IF(ISNUMBER(AU169),AU169,0)</f>
        <v>0</v>
      </c>
      <c r="BA169" s="114"/>
      <c r="BB169" s="114"/>
      <c r="BC169" s="114"/>
      <c r="BD169" s="114"/>
    </row>
    <row r="170" spans="1:79" s="24" customFormat="1" ht="51" customHeight="1" x14ac:dyDescent="0.2">
      <c r="A170" s="103">
        <v>4</v>
      </c>
      <c r="B170" s="103"/>
      <c r="C170" s="103"/>
      <c r="D170" s="103"/>
      <c r="E170" s="103"/>
      <c r="F170" s="103"/>
      <c r="G170" s="63" t="s">
        <v>242</v>
      </c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5"/>
      <c r="T170" s="118" t="s">
        <v>243</v>
      </c>
      <c r="U170" s="64"/>
      <c r="V170" s="64"/>
      <c r="W170" s="64"/>
      <c r="X170" s="64"/>
      <c r="Y170" s="64"/>
      <c r="Z170" s="65"/>
      <c r="AA170" s="114">
        <v>0</v>
      </c>
      <c r="AB170" s="114"/>
      <c r="AC170" s="114"/>
      <c r="AD170" s="114"/>
      <c r="AE170" s="114"/>
      <c r="AF170" s="114">
        <v>0</v>
      </c>
      <c r="AG170" s="114"/>
      <c r="AH170" s="114"/>
      <c r="AI170" s="114"/>
      <c r="AJ170" s="114"/>
      <c r="AK170" s="114">
        <f>IF(ISNUMBER(AA170),AA170,0)+IF(ISNUMBER(AF170),AF170,0)</f>
        <v>0</v>
      </c>
      <c r="AL170" s="114"/>
      <c r="AM170" s="114"/>
      <c r="AN170" s="114"/>
      <c r="AO170" s="114"/>
      <c r="AP170" s="114">
        <v>0</v>
      </c>
      <c r="AQ170" s="114"/>
      <c r="AR170" s="114"/>
      <c r="AS170" s="114"/>
      <c r="AT170" s="114"/>
      <c r="AU170" s="114">
        <v>0</v>
      </c>
      <c r="AV170" s="114"/>
      <c r="AW170" s="114"/>
      <c r="AX170" s="114"/>
      <c r="AY170" s="114"/>
      <c r="AZ170" s="114">
        <f>IF(ISNUMBER(AP170),AP170,0)+IF(ISNUMBER(AU170),AU170,0)</f>
        <v>0</v>
      </c>
      <c r="BA170" s="114"/>
      <c r="BB170" s="114"/>
      <c r="BC170" s="114"/>
      <c r="BD170" s="114"/>
    </row>
    <row r="171" spans="1:79" s="6" customFormat="1" x14ac:dyDescent="0.2">
      <c r="A171" s="121"/>
      <c r="B171" s="121"/>
      <c r="C171" s="121"/>
      <c r="D171" s="121"/>
      <c r="E171" s="121"/>
      <c r="F171" s="121"/>
      <c r="G171" s="83" t="s">
        <v>147</v>
      </c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5"/>
      <c r="T171" s="132"/>
      <c r="U171" s="84"/>
      <c r="V171" s="84"/>
      <c r="W171" s="84"/>
      <c r="X171" s="84"/>
      <c r="Y171" s="84"/>
      <c r="Z171" s="85"/>
      <c r="AA171" s="113">
        <v>233038</v>
      </c>
      <c r="AB171" s="113"/>
      <c r="AC171" s="113"/>
      <c r="AD171" s="113"/>
      <c r="AE171" s="113"/>
      <c r="AF171" s="113">
        <v>0</v>
      </c>
      <c r="AG171" s="113"/>
      <c r="AH171" s="113"/>
      <c r="AI171" s="113"/>
      <c r="AJ171" s="113"/>
      <c r="AK171" s="113">
        <f>IF(ISNUMBER(AA171),AA171,0)+IF(ISNUMBER(AF171),AF171,0)</f>
        <v>233038</v>
      </c>
      <c r="AL171" s="113"/>
      <c r="AM171" s="113"/>
      <c r="AN171" s="113"/>
      <c r="AO171" s="113"/>
      <c r="AP171" s="113">
        <v>0</v>
      </c>
      <c r="AQ171" s="113"/>
      <c r="AR171" s="113"/>
      <c r="AS171" s="113"/>
      <c r="AT171" s="113"/>
      <c r="AU171" s="113">
        <v>0</v>
      </c>
      <c r="AV171" s="113"/>
      <c r="AW171" s="113"/>
      <c r="AX171" s="113"/>
      <c r="AY171" s="113"/>
      <c r="AZ171" s="113">
        <f>IF(ISNUMBER(AP171),AP171,0)+IF(ISNUMBER(AU171),AU171,0)</f>
        <v>0</v>
      </c>
      <c r="BA171" s="113"/>
      <c r="BB171" s="113"/>
      <c r="BC171" s="113"/>
      <c r="BD171" s="113"/>
    </row>
    <row r="174" spans="1:79" ht="14.25" customHeight="1" x14ac:dyDescent="0.2">
      <c r="A174" s="35" t="s">
        <v>222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</row>
    <row r="175" spans="1:79" ht="15" customHeight="1" x14ac:dyDescent="0.2">
      <c r="A175" s="76" t="s">
        <v>188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</row>
    <row r="176" spans="1:79" ht="23.1" customHeight="1" x14ac:dyDescent="0.2">
      <c r="A176" s="56" t="s">
        <v>128</v>
      </c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0" t="s">
        <v>129</v>
      </c>
      <c r="O176" s="51"/>
      <c r="P176" s="51"/>
      <c r="Q176" s="51"/>
      <c r="R176" s="51"/>
      <c r="S176" s="51"/>
      <c r="T176" s="51"/>
      <c r="U176" s="52"/>
      <c r="V176" s="50" t="s">
        <v>130</v>
      </c>
      <c r="W176" s="51"/>
      <c r="X176" s="51"/>
      <c r="Y176" s="51"/>
      <c r="Z176" s="52"/>
      <c r="AA176" s="56" t="s">
        <v>189</v>
      </c>
      <c r="AB176" s="56"/>
      <c r="AC176" s="56"/>
      <c r="AD176" s="56"/>
      <c r="AE176" s="56"/>
      <c r="AF176" s="56"/>
      <c r="AG176" s="56"/>
      <c r="AH176" s="56"/>
      <c r="AI176" s="56"/>
      <c r="AJ176" s="56" t="s">
        <v>192</v>
      </c>
      <c r="AK176" s="56"/>
      <c r="AL176" s="56"/>
      <c r="AM176" s="56"/>
      <c r="AN176" s="56"/>
      <c r="AO176" s="56"/>
      <c r="AP176" s="56"/>
      <c r="AQ176" s="56"/>
      <c r="AR176" s="56"/>
      <c r="AS176" s="56" t="s">
        <v>199</v>
      </c>
      <c r="AT176" s="56"/>
      <c r="AU176" s="56"/>
      <c r="AV176" s="56"/>
      <c r="AW176" s="56"/>
      <c r="AX176" s="56"/>
      <c r="AY176" s="56"/>
      <c r="AZ176" s="56"/>
      <c r="BA176" s="56"/>
      <c r="BB176" s="56" t="s">
        <v>210</v>
      </c>
      <c r="BC176" s="56"/>
      <c r="BD176" s="56"/>
      <c r="BE176" s="56"/>
      <c r="BF176" s="56"/>
      <c r="BG176" s="56"/>
      <c r="BH176" s="56"/>
      <c r="BI176" s="56"/>
      <c r="BJ176" s="56"/>
      <c r="BK176" s="56" t="s">
        <v>215</v>
      </c>
      <c r="BL176" s="56"/>
      <c r="BM176" s="56"/>
      <c r="BN176" s="56"/>
      <c r="BO176" s="56"/>
      <c r="BP176" s="56"/>
      <c r="BQ176" s="56"/>
      <c r="BR176" s="56"/>
      <c r="BS176" s="56"/>
    </row>
    <row r="177" spans="1:79" ht="95.25" customHeight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3"/>
      <c r="O177" s="54"/>
      <c r="P177" s="54"/>
      <c r="Q177" s="54"/>
      <c r="R177" s="54"/>
      <c r="S177" s="54"/>
      <c r="T177" s="54"/>
      <c r="U177" s="55"/>
      <c r="V177" s="53"/>
      <c r="W177" s="54"/>
      <c r="X177" s="54"/>
      <c r="Y177" s="54"/>
      <c r="Z177" s="55"/>
      <c r="AA177" s="97" t="s">
        <v>133</v>
      </c>
      <c r="AB177" s="97"/>
      <c r="AC177" s="97"/>
      <c r="AD177" s="97"/>
      <c r="AE177" s="97"/>
      <c r="AF177" s="97" t="s">
        <v>134</v>
      </c>
      <c r="AG177" s="97"/>
      <c r="AH177" s="97"/>
      <c r="AI177" s="97"/>
      <c r="AJ177" s="97" t="s">
        <v>133</v>
      </c>
      <c r="AK177" s="97"/>
      <c r="AL177" s="97"/>
      <c r="AM177" s="97"/>
      <c r="AN177" s="97"/>
      <c r="AO177" s="97" t="s">
        <v>134</v>
      </c>
      <c r="AP177" s="97"/>
      <c r="AQ177" s="97"/>
      <c r="AR177" s="97"/>
      <c r="AS177" s="97" t="s">
        <v>133</v>
      </c>
      <c r="AT177" s="97"/>
      <c r="AU177" s="97"/>
      <c r="AV177" s="97"/>
      <c r="AW177" s="97"/>
      <c r="AX177" s="97" t="s">
        <v>134</v>
      </c>
      <c r="AY177" s="97"/>
      <c r="AZ177" s="97"/>
      <c r="BA177" s="97"/>
      <c r="BB177" s="97" t="s">
        <v>133</v>
      </c>
      <c r="BC177" s="97"/>
      <c r="BD177" s="97"/>
      <c r="BE177" s="97"/>
      <c r="BF177" s="97"/>
      <c r="BG177" s="97" t="s">
        <v>134</v>
      </c>
      <c r="BH177" s="97"/>
      <c r="BI177" s="97"/>
      <c r="BJ177" s="97"/>
      <c r="BK177" s="97" t="s">
        <v>133</v>
      </c>
      <c r="BL177" s="97"/>
      <c r="BM177" s="97"/>
      <c r="BN177" s="97"/>
      <c r="BO177" s="97"/>
      <c r="BP177" s="97" t="s">
        <v>134</v>
      </c>
      <c r="BQ177" s="97"/>
      <c r="BR177" s="97"/>
      <c r="BS177" s="97"/>
    </row>
    <row r="178" spans="1:79" ht="15" customHeight="1" x14ac:dyDescent="0.2">
      <c r="A178" s="56">
        <v>1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42">
        <v>2</v>
      </c>
      <c r="O178" s="43"/>
      <c r="P178" s="43"/>
      <c r="Q178" s="43"/>
      <c r="R178" s="43"/>
      <c r="S178" s="43"/>
      <c r="T178" s="43"/>
      <c r="U178" s="44"/>
      <c r="V178" s="56">
        <v>3</v>
      </c>
      <c r="W178" s="56"/>
      <c r="X178" s="56"/>
      <c r="Y178" s="56"/>
      <c r="Z178" s="56"/>
      <c r="AA178" s="56">
        <v>4</v>
      </c>
      <c r="AB178" s="56"/>
      <c r="AC178" s="56"/>
      <c r="AD178" s="56"/>
      <c r="AE178" s="56"/>
      <c r="AF178" s="56">
        <v>5</v>
      </c>
      <c r="AG178" s="56"/>
      <c r="AH178" s="56"/>
      <c r="AI178" s="56"/>
      <c r="AJ178" s="56">
        <v>6</v>
      </c>
      <c r="AK178" s="56"/>
      <c r="AL178" s="56"/>
      <c r="AM178" s="56"/>
      <c r="AN178" s="56"/>
      <c r="AO178" s="56">
        <v>7</v>
      </c>
      <c r="AP178" s="56"/>
      <c r="AQ178" s="56"/>
      <c r="AR178" s="56"/>
      <c r="AS178" s="56">
        <v>8</v>
      </c>
      <c r="AT178" s="56"/>
      <c r="AU178" s="56"/>
      <c r="AV178" s="56"/>
      <c r="AW178" s="56"/>
      <c r="AX178" s="56">
        <v>9</v>
      </c>
      <c r="AY178" s="56"/>
      <c r="AZ178" s="56"/>
      <c r="BA178" s="56"/>
      <c r="BB178" s="56">
        <v>10</v>
      </c>
      <c r="BC178" s="56"/>
      <c r="BD178" s="56"/>
      <c r="BE178" s="56"/>
      <c r="BF178" s="56"/>
      <c r="BG178" s="56">
        <v>11</v>
      </c>
      <c r="BH178" s="56"/>
      <c r="BI178" s="56"/>
      <c r="BJ178" s="56"/>
      <c r="BK178" s="56">
        <v>12</v>
      </c>
      <c r="BL178" s="56"/>
      <c r="BM178" s="56"/>
      <c r="BN178" s="56"/>
      <c r="BO178" s="56"/>
      <c r="BP178" s="56">
        <v>13</v>
      </c>
      <c r="BQ178" s="56"/>
      <c r="BR178" s="56"/>
      <c r="BS178" s="56"/>
    </row>
    <row r="179" spans="1:79" s="1" customFormat="1" ht="12" hidden="1" customHeight="1" x14ac:dyDescent="0.2">
      <c r="A179" s="117" t="s">
        <v>146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86" t="s">
        <v>131</v>
      </c>
      <c r="O179" s="86"/>
      <c r="P179" s="86"/>
      <c r="Q179" s="86"/>
      <c r="R179" s="86"/>
      <c r="S179" s="86"/>
      <c r="T179" s="86"/>
      <c r="U179" s="86"/>
      <c r="V179" s="86" t="s">
        <v>132</v>
      </c>
      <c r="W179" s="86"/>
      <c r="X179" s="86"/>
      <c r="Y179" s="86"/>
      <c r="Z179" s="86"/>
      <c r="AA179" s="104" t="s">
        <v>65</v>
      </c>
      <c r="AB179" s="104"/>
      <c r="AC179" s="104"/>
      <c r="AD179" s="104"/>
      <c r="AE179" s="104"/>
      <c r="AF179" s="104" t="s">
        <v>66</v>
      </c>
      <c r="AG179" s="104"/>
      <c r="AH179" s="104"/>
      <c r="AI179" s="104"/>
      <c r="AJ179" s="104" t="s">
        <v>67</v>
      </c>
      <c r="AK179" s="104"/>
      <c r="AL179" s="104"/>
      <c r="AM179" s="104"/>
      <c r="AN179" s="104"/>
      <c r="AO179" s="104" t="s">
        <v>68</v>
      </c>
      <c r="AP179" s="104"/>
      <c r="AQ179" s="104"/>
      <c r="AR179" s="104"/>
      <c r="AS179" s="104" t="s">
        <v>58</v>
      </c>
      <c r="AT179" s="104"/>
      <c r="AU179" s="104"/>
      <c r="AV179" s="104"/>
      <c r="AW179" s="104"/>
      <c r="AX179" s="104" t="s">
        <v>59</v>
      </c>
      <c r="AY179" s="104"/>
      <c r="AZ179" s="104"/>
      <c r="BA179" s="104"/>
      <c r="BB179" s="104" t="s">
        <v>60</v>
      </c>
      <c r="BC179" s="104"/>
      <c r="BD179" s="104"/>
      <c r="BE179" s="104"/>
      <c r="BF179" s="104"/>
      <c r="BG179" s="104" t="s">
        <v>61</v>
      </c>
      <c r="BH179" s="104"/>
      <c r="BI179" s="104"/>
      <c r="BJ179" s="104"/>
      <c r="BK179" s="104" t="s">
        <v>62</v>
      </c>
      <c r="BL179" s="104"/>
      <c r="BM179" s="104"/>
      <c r="BN179" s="104"/>
      <c r="BO179" s="104"/>
      <c r="BP179" s="104" t="s">
        <v>63</v>
      </c>
      <c r="BQ179" s="104"/>
      <c r="BR179" s="104"/>
      <c r="BS179" s="104"/>
      <c r="CA179" s="1" t="s">
        <v>48</v>
      </c>
    </row>
    <row r="180" spans="1:79" s="6" customFormat="1" ht="12.75" customHeight="1" x14ac:dyDescent="0.2">
      <c r="A180" s="131" t="s">
        <v>147</v>
      </c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80"/>
      <c r="O180" s="81"/>
      <c r="P180" s="81"/>
      <c r="Q180" s="81"/>
      <c r="R180" s="81"/>
      <c r="S180" s="81"/>
      <c r="T180" s="81"/>
      <c r="U180" s="82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4"/>
      <c r="BQ180" s="135"/>
      <c r="BR180" s="135"/>
      <c r="BS180" s="136"/>
      <c r="CA180" s="6" t="s">
        <v>49</v>
      </c>
    </row>
    <row r="183" spans="1:79" ht="35.25" customHeight="1" x14ac:dyDescent="0.2">
      <c r="A183" s="35" t="s">
        <v>223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</row>
    <row r="184" spans="1:79" ht="15" x14ac:dyDescent="0.2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  <c r="AF184" s="119"/>
      <c r="AG184" s="119"/>
      <c r="AH184" s="119"/>
      <c r="AI184" s="119"/>
      <c r="AJ184" s="119"/>
      <c r="AK184" s="119"/>
      <c r="AL184" s="119"/>
      <c r="AM184" s="119"/>
      <c r="AN184" s="119"/>
      <c r="AO184" s="119"/>
      <c r="AP184" s="119"/>
      <c r="AQ184" s="119"/>
      <c r="AR184" s="119"/>
      <c r="AS184" s="119"/>
      <c r="AT184" s="119"/>
      <c r="AU184" s="119"/>
      <c r="AV184" s="119"/>
      <c r="AW184" s="119"/>
      <c r="AX184" s="119"/>
      <c r="AY184" s="119"/>
      <c r="AZ184" s="119"/>
      <c r="BA184" s="119"/>
      <c r="BB184" s="119"/>
      <c r="BC184" s="119"/>
      <c r="BD184" s="119"/>
      <c r="BE184" s="119"/>
      <c r="BF184" s="119"/>
      <c r="BG184" s="119"/>
      <c r="BH184" s="119"/>
      <c r="BI184" s="119"/>
      <c r="BJ184" s="119"/>
      <c r="BK184" s="119"/>
      <c r="BL184" s="119"/>
    </row>
    <row r="185" spans="1:79" ht="1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</row>
    <row r="187" spans="1:79" ht="28.5" customHeight="1" x14ac:dyDescent="0.2">
      <c r="A187" s="120" t="s">
        <v>206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20"/>
      <c r="BK187" s="120"/>
      <c r="BL187" s="120"/>
    </row>
    <row r="188" spans="1:79" ht="14.25" customHeight="1" x14ac:dyDescent="0.2">
      <c r="A188" s="35" t="s">
        <v>190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</row>
    <row r="189" spans="1:79" ht="15" customHeight="1" x14ac:dyDescent="0.2">
      <c r="A189" s="49" t="s">
        <v>188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</row>
    <row r="190" spans="1:79" ht="42.95" customHeight="1" x14ac:dyDescent="0.2">
      <c r="A190" s="97" t="s">
        <v>135</v>
      </c>
      <c r="B190" s="97"/>
      <c r="C190" s="97"/>
      <c r="D190" s="97"/>
      <c r="E190" s="97"/>
      <c r="F190" s="97"/>
      <c r="G190" s="56" t="s">
        <v>19</v>
      </c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 t="s">
        <v>15</v>
      </c>
      <c r="U190" s="56"/>
      <c r="V190" s="56"/>
      <c r="W190" s="56"/>
      <c r="X190" s="56"/>
      <c r="Y190" s="56"/>
      <c r="Z190" s="56" t="s">
        <v>14</v>
      </c>
      <c r="AA190" s="56"/>
      <c r="AB190" s="56"/>
      <c r="AC190" s="56"/>
      <c r="AD190" s="56"/>
      <c r="AE190" s="56" t="s">
        <v>136</v>
      </c>
      <c r="AF190" s="56"/>
      <c r="AG190" s="56"/>
      <c r="AH190" s="56"/>
      <c r="AI190" s="56"/>
      <c r="AJ190" s="56"/>
      <c r="AK190" s="56" t="s">
        <v>137</v>
      </c>
      <c r="AL190" s="56"/>
      <c r="AM190" s="56"/>
      <c r="AN190" s="56"/>
      <c r="AO190" s="56"/>
      <c r="AP190" s="56"/>
      <c r="AQ190" s="56" t="s">
        <v>138</v>
      </c>
      <c r="AR190" s="56"/>
      <c r="AS190" s="56"/>
      <c r="AT190" s="56"/>
      <c r="AU190" s="56"/>
      <c r="AV190" s="56"/>
      <c r="AW190" s="56" t="s">
        <v>98</v>
      </c>
      <c r="AX190" s="56"/>
      <c r="AY190" s="56"/>
      <c r="AZ190" s="56"/>
      <c r="BA190" s="56"/>
      <c r="BB190" s="56"/>
      <c r="BC190" s="56"/>
      <c r="BD190" s="56"/>
      <c r="BE190" s="56"/>
      <c r="BF190" s="56"/>
      <c r="BG190" s="56" t="s">
        <v>139</v>
      </c>
      <c r="BH190" s="56"/>
      <c r="BI190" s="56"/>
      <c r="BJ190" s="56"/>
      <c r="BK190" s="56"/>
      <c r="BL190" s="56"/>
    </row>
    <row r="191" spans="1:79" ht="39.950000000000003" customHeight="1" x14ac:dyDescent="0.2">
      <c r="A191" s="97"/>
      <c r="B191" s="97"/>
      <c r="C191" s="97"/>
      <c r="D191" s="97"/>
      <c r="E191" s="97"/>
      <c r="F191" s="97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 t="s">
        <v>17</v>
      </c>
      <c r="AX191" s="56"/>
      <c r="AY191" s="56"/>
      <c r="AZ191" s="56"/>
      <c r="BA191" s="56"/>
      <c r="BB191" s="56" t="s">
        <v>16</v>
      </c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</row>
    <row r="192" spans="1:79" ht="15" customHeight="1" x14ac:dyDescent="0.2">
      <c r="A192" s="56">
        <v>1</v>
      </c>
      <c r="B192" s="56"/>
      <c r="C192" s="56"/>
      <c r="D192" s="56"/>
      <c r="E192" s="56"/>
      <c r="F192" s="56"/>
      <c r="G192" s="56">
        <v>2</v>
      </c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>
        <v>3</v>
      </c>
      <c r="U192" s="56"/>
      <c r="V192" s="56"/>
      <c r="W192" s="56"/>
      <c r="X192" s="56"/>
      <c r="Y192" s="56"/>
      <c r="Z192" s="56">
        <v>4</v>
      </c>
      <c r="AA192" s="56"/>
      <c r="AB192" s="56"/>
      <c r="AC192" s="56"/>
      <c r="AD192" s="56"/>
      <c r="AE192" s="56">
        <v>5</v>
      </c>
      <c r="AF192" s="56"/>
      <c r="AG192" s="56"/>
      <c r="AH192" s="56"/>
      <c r="AI192" s="56"/>
      <c r="AJ192" s="56"/>
      <c r="AK192" s="56">
        <v>6</v>
      </c>
      <c r="AL192" s="56"/>
      <c r="AM192" s="56"/>
      <c r="AN192" s="56"/>
      <c r="AO192" s="56"/>
      <c r="AP192" s="56"/>
      <c r="AQ192" s="56">
        <v>7</v>
      </c>
      <c r="AR192" s="56"/>
      <c r="AS192" s="56"/>
      <c r="AT192" s="56"/>
      <c r="AU192" s="56"/>
      <c r="AV192" s="56"/>
      <c r="AW192" s="56">
        <v>8</v>
      </c>
      <c r="AX192" s="56"/>
      <c r="AY192" s="56"/>
      <c r="AZ192" s="56"/>
      <c r="BA192" s="56"/>
      <c r="BB192" s="56">
        <v>9</v>
      </c>
      <c r="BC192" s="56"/>
      <c r="BD192" s="56"/>
      <c r="BE192" s="56"/>
      <c r="BF192" s="56"/>
      <c r="BG192" s="56">
        <v>10</v>
      </c>
      <c r="BH192" s="56"/>
      <c r="BI192" s="56"/>
      <c r="BJ192" s="56"/>
      <c r="BK192" s="56"/>
      <c r="BL192" s="56"/>
    </row>
    <row r="193" spans="1:79" s="1" customFormat="1" ht="12" hidden="1" customHeight="1" x14ac:dyDescent="0.2">
      <c r="A193" s="86" t="s">
        <v>64</v>
      </c>
      <c r="B193" s="86"/>
      <c r="C193" s="86"/>
      <c r="D193" s="86"/>
      <c r="E193" s="86"/>
      <c r="F193" s="86"/>
      <c r="G193" s="117" t="s">
        <v>57</v>
      </c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04" t="s">
        <v>80</v>
      </c>
      <c r="U193" s="104"/>
      <c r="V193" s="104"/>
      <c r="W193" s="104"/>
      <c r="X193" s="104"/>
      <c r="Y193" s="104"/>
      <c r="Z193" s="104" t="s">
        <v>81</v>
      </c>
      <c r="AA193" s="104"/>
      <c r="AB193" s="104"/>
      <c r="AC193" s="104"/>
      <c r="AD193" s="104"/>
      <c r="AE193" s="104" t="s">
        <v>82</v>
      </c>
      <c r="AF193" s="104"/>
      <c r="AG193" s="104"/>
      <c r="AH193" s="104"/>
      <c r="AI193" s="104"/>
      <c r="AJ193" s="104"/>
      <c r="AK193" s="104" t="s">
        <v>83</v>
      </c>
      <c r="AL193" s="104"/>
      <c r="AM193" s="104"/>
      <c r="AN193" s="104"/>
      <c r="AO193" s="104"/>
      <c r="AP193" s="104"/>
      <c r="AQ193" s="122" t="s">
        <v>99</v>
      </c>
      <c r="AR193" s="104"/>
      <c r="AS193" s="104"/>
      <c r="AT193" s="104"/>
      <c r="AU193" s="104"/>
      <c r="AV193" s="104"/>
      <c r="AW193" s="104" t="s">
        <v>84</v>
      </c>
      <c r="AX193" s="104"/>
      <c r="AY193" s="104"/>
      <c r="AZ193" s="104"/>
      <c r="BA193" s="104"/>
      <c r="BB193" s="104" t="s">
        <v>85</v>
      </c>
      <c r="BC193" s="104"/>
      <c r="BD193" s="104"/>
      <c r="BE193" s="104"/>
      <c r="BF193" s="104"/>
      <c r="BG193" s="122" t="s">
        <v>100</v>
      </c>
      <c r="BH193" s="104"/>
      <c r="BI193" s="104"/>
      <c r="BJ193" s="104"/>
      <c r="BK193" s="104"/>
      <c r="BL193" s="104"/>
      <c r="CA193" s="1" t="s">
        <v>50</v>
      </c>
    </row>
    <row r="194" spans="1:79" s="24" customFormat="1" ht="12.75" customHeight="1" x14ac:dyDescent="0.2">
      <c r="A194" s="103">
        <v>2730</v>
      </c>
      <c r="B194" s="103"/>
      <c r="C194" s="103"/>
      <c r="D194" s="103"/>
      <c r="E194" s="103"/>
      <c r="F194" s="103"/>
      <c r="G194" s="63" t="s">
        <v>226</v>
      </c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5"/>
      <c r="T194" s="114">
        <v>214280</v>
      </c>
      <c r="U194" s="114"/>
      <c r="V194" s="114"/>
      <c r="W194" s="114"/>
      <c r="X194" s="114"/>
      <c r="Y194" s="114"/>
      <c r="Z194" s="114">
        <v>188030</v>
      </c>
      <c r="AA194" s="114"/>
      <c r="AB194" s="114"/>
      <c r="AC194" s="114"/>
      <c r="AD194" s="114"/>
      <c r="AE194" s="114">
        <v>0</v>
      </c>
      <c r="AF194" s="114"/>
      <c r="AG194" s="114"/>
      <c r="AH194" s="114"/>
      <c r="AI194" s="114"/>
      <c r="AJ194" s="114"/>
      <c r="AK194" s="114">
        <v>0</v>
      </c>
      <c r="AL194" s="114"/>
      <c r="AM194" s="114"/>
      <c r="AN194" s="114"/>
      <c r="AO194" s="114"/>
      <c r="AP194" s="114"/>
      <c r="AQ194" s="114">
        <f>IF(ISNUMBER(AK194),AK194,0)-IF(ISNUMBER(AE194),AE194,0)</f>
        <v>0</v>
      </c>
      <c r="AR194" s="114"/>
      <c r="AS194" s="114"/>
      <c r="AT194" s="114"/>
      <c r="AU194" s="114"/>
      <c r="AV194" s="114"/>
      <c r="AW194" s="114">
        <v>0</v>
      </c>
      <c r="AX194" s="114"/>
      <c r="AY194" s="114"/>
      <c r="AZ194" s="114"/>
      <c r="BA194" s="114"/>
      <c r="BB194" s="114">
        <v>0</v>
      </c>
      <c r="BC194" s="114"/>
      <c r="BD194" s="114"/>
      <c r="BE194" s="114"/>
      <c r="BF194" s="114"/>
      <c r="BG194" s="114">
        <f>IF(ISNUMBER(Z194),Z194,0)+IF(ISNUMBER(AK194),AK194,0)</f>
        <v>188030</v>
      </c>
      <c r="BH194" s="114"/>
      <c r="BI194" s="114"/>
      <c r="BJ194" s="114"/>
      <c r="BK194" s="114"/>
      <c r="BL194" s="114"/>
      <c r="CA194" s="24" t="s">
        <v>51</v>
      </c>
    </row>
    <row r="195" spans="1:79" s="6" customFormat="1" ht="12.75" customHeight="1" x14ac:dyDescent="0.2">
      <c r="A195" s="121"/>
      <c r="B195" s="121"/>
      <c r="C195" s="121"/>
      <c r="D195" s="121"/>
      <c r="E195" s="121"/>
      <c r="F195" s="121"/>
      <c r="G195" s="83" t="s">
        <v>147</v>
      </c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5"/>
      <c r="T195" s="113">
        <v>214280</v>
      </c>
      <c r="U195" s="113"/>
      <c r="V195" s="113"/>
      <c r="W195" s="113"/>
      <c r="X195" s="113"/>
      <c r="Y195" s="113"/>
      <c r="Z195" s="113">
        <v>188030</v>
      </c>
      <c r="AA195" s="113"/>
      <c r="AB195" s="113"/>
      <c r="AC195" s="113"/>
      <c r="AD195" s="113"/>
      <c r="AE195" s="113">
        <v>0</v>
      </c>
      <c r="AF195" s="113"/>
      <c r="AG195" s="113"/>
      <c r="AH195" s="113"/>
      <c r="AI195" s="113"/>
      <c r="AJ195" s="113"/>
      <c r="AK195" s="113">
        <v>0</v>
      </c>
      <c r="AL195" s="113"/>
      <c r="AM195" s="113"/>
      <c r="AN195" s="113"/>
      <c r="AO195" s="113"/>
      <c r="AP195" s="113"/>
      <c r="AQ195" s="113">
        <f>IF(ISNUMBER(AK195),AK195,0)-IF(ISNUMBER(AE195),AE195,0)</f>
        <v>0</v>
      </c>
      <c r="AR195" s="113"/>
      <c r="AS195" s="113"/>
      <c r="AT195" s="113"/>
      <c r="AU195" s="113"/>
      <c r="AV195" s="113"/>
      <c r="AW195" s="113">
        <v>0</v>
      </c>
      <c r="AX195" s="113"/>
      <c r="AY195" s="113"/>
      <c r="AZ195" s="113"/>
      <c r="BA195" s="113"/>
      <c r="BB195" s="113">
        <v>0</v>
      </c>
      <c r="BC195" s="113"/>
      <c r="BD195" s="113"/>
      <c r="BE195" s="113"/>
      <c r="BF195" s="113"/>
      <c r="BG195" s="113">
        <f>IF(ISNUMBER(Z195),Z195,0)+IF(ISNUMBER(AK195),AK195,0)</f>
        <v>188030</v>
      </c>
      <c r="BH195" s="113"/>
      <c r="BI195" s="113"/>
      <c r="BJ195" s="113"/>
      <c r="BK195" s="113"/>
      <c r="BL195" s="113"/>
    </row>
    <row r="197" spans="1:79" ht="14.25" customHeight="1" x14ac:dyDescent="0.2">
      <c r="A197" s="35" t="s">
        <v>207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</row>
    <row r="198" spans="1:79" ht="15" customHeight="1" x14ac:dyDescent="0.2">
      <c r="A198" s="49" t="s">
        <v>188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</row>
    <row r="199" spans="1:79" ht="18" customHeight="1" x14ac:dyDescent="0.2">
      <c r="A199" s="56" t="s">
        <v>135</v>
      </c>
      <c r="B199" s="56"/>
      <c r="C199" s="56"/>
      <c r="D199" s="56"/>
      <c r="E199" s="56"/>
      <c r="F199" s="56"/>
      <c r="G199" s="56" t="s">
        <v>19</v>
      </c>
      <c r="H199" s="56"/>
      <c r="I199" s="56"/>
      <c r="J199" s="56"/>
      <c r="K199" s="56"/>
      <c r="L199" s="56"/>
      <c r="M199" s="56"/>
      <c r="N199" s="56"/>
      <c r="O199" s="56"/>
      <c r="P199" s="56"/>
      <c r="Q199" s="56" t="s">
        <v>194</v>
      </c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 t="s">
        <v>204</v>
      </c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</row>
    <row r="200" spans="1:79" ht="42.95" customHeight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 t="s">
        <v>140</v>
      </c>
      <c r="R200" s="56"/>
      <c r="S200" s="56"/>
      <c r="T200" s="56"/>
      <c r="U200" s="56"/>
      <c r="V200" s="97" t="s">
        <v>141</v>
      </c>
      <c r="W200" s="97"/>
      <c r="X200" s="97"/>
      <c r="Y200" s="97"/>
      <c r="Z200" s="56" t="s">
        <v>142</v>
      </c>
      <c r="AA200" s="56"/>
      <c r="AB200" s="56"/>
      <c r="AC200" s="56"/>
      <c r="AD200" s="56"/>
      <c r="AE200" s="56"/>
      <c r="AF200" s="56"/>
      <c r="AG200" s="56"/>
      <c r="AH200" s="56"/>
      <c r="AI200" s="56"/>
      <c r="AJ200" s="56" t="s">
        <v>143</v>
      </c>
      <c r="AK200" s="56"/>
      <c r="AL200" s="56"/>
      <c r="AM200" s="56"/>
      <c r="AN200" s="56"/>
      <c r="AO200" s="56" t="s">
        <v>20</v>
      </c>
      <c r="AP200" s="56"/>
      <c r="AQ200" s="56"/>
      <c r="AR200" s="56"/>
      <c r="AS200" s="56"/>
      <c r="AT200" s="97" t="s">
        <v>144</v>
      </c>
      <c r="AU200" s="97"/>
      <c r="AV200" s="97"/>
      <c r="AW200" s="97"/>
      <c r="AX200" s="56" t="s">
        <v>142</v>
      </c>
      <c r="AY200" s="56"/>
      <c r="AZ200" s="56"/>
      <c r="BA200" s="56"/>
      <c r="BB200" s="56"/>
      <c r="BC200" s="56"/>
      <c r="BD200" s="56"/>
      <c r="BE200" s="56"/>
      <c r="BF200" s="56"/>
      <c r="BG200" s="56"/>
      <c r="BH200" s="56" t="s">
        <v>145</v>
      </c>
      <c r="BI200" s="56"/>
      <c r="BJ200" s="56"/>
      <c r="BK200" s="56"/>
      <c r="BL200" s="56"/>
    </row>
    <row r="201" spans="1:79" ht="63" customHeight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97"/>
      <c r="W201" s="97"/>
      <c r="X201" s="97"/>
      <c r="Y201" s="97"/>
      <c r="Z201" s="56" t="s">
        <v>17</v>
      </c>
      <c r="AA201" s="56"/>
      <c r="AB201" s="56"/>
      <c r="AC201" s="56"/>
      <c r="AD201" s="56"/>
      <c r="AE201" s="56" t="s">
        <v>16</v>
      </c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97"/>
      <c r="AU201" s="97"/>
      <c r="AV201" s="97"/>
      <c r="AW201" s="97"/>
      <c r="AX201" s="56" t="s">
        <v>17</v>
      </c>
      <c r="AY201" s="56"/>
      <c r="AZ201" s="56"/>
      <c r="BA201" s="56"/>
      <c r="BB201" s="56"/>
      <c r="BC201" s="56" t="s">
        <v>16</v>
      </c>
      <c r="BD201" s="56"/>
      <c r="BE201" s="56"/>
      <c r="BF201" s="56"/>
      <c r="BG201" s="56"/>
      <c r="BH201" s="56"/>
      <c r="BI201" s="56"/>
      <c r="BJ201" s="56"/>
      <c r="BK201" s="56"/>
      <c r="BL201" s="56"/>
    </row>
    <row r="202" spans="1:79" ht="15" customHeight="1" x14ac:dyDescent="0.2">
      <c r="A202" s="56">
        <v>1</v>
      </c>
      <c r="B202" s="56"/>
      <c r="C202" s="56"/>
      <c r="D202" s="56"/>
      <c r="E202" s="56"/>
      <c r="F202" s="56"/>
      <c r="G202" s="56">
        <v>2</v>
      </c>
      <c r="H202" s="56"/>
      <c r="I202" s="56"/>
      <c r="J202" s="56"/>
      <c r="K202" s="56"/>
      <c r="L202" s="56"/>
      <c r="M202" s="56"/>
      <c r="N202" s="56"/>
      <c r="O202" s="56"/>
      <c r="P202" s="56"/>
      <c r="Q202" s="56">
        <v>3</v>
      </c>
      <c r="R202" s="56"/>
      <c r="S202" s="56"/>
      <c r="T202" s="56"/>
      <c r="U202" s="56"/>
      <c r="V202" s="56">
        <v>4</v>
      </c>
      <c r="W202" s="56"/>
      <c r="X202" s="56"/>
      <c r="Y202" s="56"/>
      <c r="Z202" s="56">
        <v>5</v>
      </c>
      <c r="AA202" s="56"/>
      <c r="AB202" s="56"/>
      <c r="AC202" s="56"/>
      <c r="AD202" s="56"/>
      <c r="AE202" s="56">
        <v>6</v>
      </c>
      <c r="AF202" s="56"/>
      <c r="AG202" s="56"/>
      <c r="AH202" s="56"/>
      <c r="AI202" s="56"/>
      <c r="AJ202" s="56">
        <v>7</v>
      </c>
      <c r="AK202" s="56"/>
      <c r="AL202" s="56"/>
      <c r="AM202" s="56"/>
      <c r="AN202" s="56"/>
      <c r="AO202" s="56">
        <v>8</v>
      </c>
      <c r="AP202" s="56"/>
      <c r="AQ202" s="56"/>
      <c r="AR202" s="56"/>
      <c r="AS202" s="56"/>
      <c r="AT202" s="56">
        <v>9</v>
      </c>
      <c r="AU202" s="56"/>
      <c r="AV202" s="56"/>
      <c r="AW202" s="56"/>
      <c r="AX202" s="56">
        <v>10</v>
      </c>
      <c r="AY202" s="56"/>
      <c r="AZ202" s="56"/>
      <c r="BA202" s="56"/>
      <c r="BB202" s="56"/>
      <c r="BC202" s="56">
        <v>11</v>
      </c>
      <c r="BD202" s="56"/>
      <c r="BE202" s="56"/>
      <c r="BF202" s="56"/>
      <c r="BG202" s="56"/>
      <c r="BH202" s="56">
        <v>12</v>
      </c>
      <c r="BI202" s="56"/>
      <c r="BJ202" s="56"/>
      <c r="BK202" s="56"/>
      <c r="BL202" s="56"/>
    </row>
    <row r="203" spans="1:79" s="1" customFormat="1" ht="12" hidden="1" customHeight="1" x14ac:dyDescent="0.2">
      <c r="A203" s="86" t="s">
        <v>64</v>
      </c>
      <c r="B203" s="86"/>
      <c r="C203" s="86"/>
      <c r="D203" s="86"/>
      <c r="E203" s="86"/>
      <c r="F203" s="86"/>
      <c r="G203" s="117" t="s">
        <v>57</v>
      </c>
      <c r="H203" s="117"/>
      <c r="I203" s="117"/>
      <c r="J203" s="117"/>
      <c r="K203" s="117"/>
      <c r="L203" s="117"/>
      <c r="M203" s="117"/>
      <c r="N203" s="117"/>
      <c r="O203" s="117"/>
      <c r="P203" s="117"/>
      <c r="Q203" s="104" t="s">
        <v>80</v>
      </c>
      <c r="R203" s="104"/>
      <c r="S203" s="104"/>
      <c r="T203" s="104"/>
      <c r="U203" s="104"/>
      <c r="V203" s="104" t="s">
        <v>81</v>
      </c>
      <c r="W203" s="104"/>
      <c r="X203" s="104"/>
      <c r="Y203" s="104"/>
      <c r="Z203" s="104" t="s">
        <v>82</v>
      </c>
      <c r="AA203" s="104"/>
      <c r="AB203" s="104"/>
      <c r="AC203" s="104"/>
      <c r="AD203" s="104"/>
      <c r="AE203" s="104" t="s">
        <v>83</v>
      </c>
      <c r="AF203" s="104"/>
      <c r="AG203" s="104"/>
      <c r="AH203" s="104"/>
      <c r="AI203" s="104"/>
      <c r="AJ203" s="122" t="s">
        <v>101</v>
      </c>
      <c r="AK203" s="104"/>
      <c r="AL203" s="104"/>
      <c r="AM203" s="104"/>
      <c r="AN203" s="104"/>
      <c r="AO203" s="104" t="s">
        <v>84</v>
      </c>
      <c r="AP203" s="104"/>
      <c r="AQ203" s="104"/>
      <c r="AR203" s="104"/>
      <c r="AS203" s="104"/>
      <c r="AT203" s="122" t="s">
        <v>102</v>
      </c>
      <c r="AU203" s="104"/>
      <c r="AV203" s="104"/>
      <c r="AW203" s="104"/>
      <c r="AX203" s="104" t="s">
        <v>85</v>
      </c>
      <c r="AY203" s="104"/>
      <c r="AZ203" s="104"/>
      <c r="BA203" s="104"/>
      <c r="BB203" s="104"/>
      <c r="BC203" s="104" t="s">
        <v>86</v>
      </c>
      <c r="BD203" s="104"/>
      <c r="BE203" s="104"/>
      <c r="BF203" s="104"/>
      <c r="BG203" s="104"/>
      <c r="BH203" s="122" t="s">
        <v>101</v>
      </c>
      <c r="BI203" s="104"/>
      <c r="BJ203" s="104"/>
      <c r="BK203" s="104"/>
      <c r="BL203" s="104"/>
      <c r="CA203" s="1" t="s">
        <v>52</v>
      </c>
    </row>
    <row r="204" spans="1:79" s="24" customFormat="1" ht="12.75" customHeight="1" x14ac:dyDescent="0.2">
      <c r="A204" s="103">
        <v>2730</v>
      </c>
      <c r="B204" s="103"/>
      <c r="C204" s="103"/>
      <c r="D204" s="103"/>
      <c r="E204" s="103"/>
      <c r="F204" s="103"/>
      <c r="G204" s="63" t="s">
        <v>226</v>
      </c>
      <c r="H204" s="64"/>
      <c r="I204" s="64"/>
      <c r="J204" s="64"/>
      <c r="K204" s="64"/>
      <c r="L204" s="64"/>
      <c r="M204" s="64"/>
      <c r="N204" s="64"/>
      <c r="O204" s="64"/>
      <c r="P204" s="65"/>
      <c r="Q204" s="114">
        <v>186594</v>
      </c>
      <c r="R204" s="114"/>
      <c r="S204" s="114"/>
      <c r="T204" s="114"/>
      <c r="U204" s="114"/>
      <c r="V204" s="114">
        <v>0</v>
      </c>
      <c r="W204" s="114"/>
      <c r="X204" s="114"/>
      <c r="Y204" s="114"/>
      <c r="Z204" s="114">
        <v>0</v>
      </c>
      <c r="AA204" s="114"/>
      <c r="AB204" s="114"/>
      <c r="AC204" s="114"/>
      <c r="AD204" s="114"/>
      <c r="AE204" s="114">
        <v>0</v>
      </c>
      <c r="AF204" s="114"/>
      <c r="AG204" s="114"/>
      <c r="AH204" s="114"/>
      <c r="AI204" s="114"/>
      <c r="AJ204" s="114">
        <f>IF(ISNUMBER(Q204),Q204,0)-IF(ISNUMBER(Z204),Z204,0)</f>
        <v>186594</v>
      </c>
      <c r="AK204" s="114"/>
      <c r="AL204" s="114"/>
      <c r="AM204" s="114"/>
      <c r="AN204" s="114"/>
      <c r="AO204" s="114">
        <v>219433</v>
      </c>
      <c r="AP204" s="114"/>
      <c r="AQ204" s="114"/>
      <c r="AR204" s="114"/>
      <c r="AS204" s="114"/>
      <c r="AT204" s="114">
        <f>IF(ISNUMBER(V204),V204,0)-IF(ISNUMBER(Z204),Z204,0)-IF(ISNUMBER(AE204),AE204,0)</f>
        <v>0</v>
      </c>
      <c r="AU204" s="114"/>
      <c r="AV204" s="114"/>
      <c r="AW204" s="114"/>
      <c r="AX204" s="114">
        <v>0</v>
      </c>
      <c r="AY204" s="114"/>
      <c r="AZ204" s="114"/>
      <c r="BA204" s="114"/>
      <c r="BB204" s="114"/>
      <c r="BC204" s="114">
        <v>0</v>
      </c>
      <c r="BD204" s="114"/>
      <c r="BE204" s="114"/>
      <c r="BF204" s="114"/>
      <c r="BG204" s="114"/>
      <c r="BH204" s="114">
        <f>IF(ISNUMBER(AO204),AO204,0)-IF(ISNUMBER(AX204),AX204,0)</f>
        <v>219433</v>
      </c>
      <c r="BI204" s="114"/>
      <c r="BJ204" s="114"/>
      <c r="BK204" s="114"/>
      <c r="BL204" s="114"/>
      <c r="CA204" s="24" t="s">
        <v>53</v>
      </c>
    </row>
    <row r="205" spans="1:79" s="6" customFormat="1" ht="12.75" customHeight="1" x14ac:dyDescent="0.2">
      <c r="A205" s="121"/>
      <c r="B205" s="121"/>
      <c r="C205" s="121"/>
      <c r="D205" s="121"/>
      <c r="E205" s="121"/>
      <c r="F205" s="121"/>
      <c r="G205" s="83" t="s">
        <v>147</v>
      </c>
      <c r="H205" s="84"/>
      <c r="I205" s="84"/>
      <c r="J205" s="84"/>
      <c r="K205" s="84"/>
      <c r="L205" s="84"/>
      <c r="M205" s="84"/>
      <c r="N205" s="84"/>
      <c r="O205" s="84"/>
      <c r="P205" s="85"/>
      <c r="Q205" s="113">
        <v>186594</v>
      </c>
      <c r="R205" s="113"/>
      <c r="S205" s="113"/>
      <c r="T205" s="113"/>
      <c r="U205" s="113"/>
      <c r="V205" s="113">
        <v>0</v>
      </c>
      <c r="W205" s="113"/>
      <c r="X205" s="113"/>
      <c r="Y205" s="113"/>
      <c r="Z205" s="113">
        <v>0</v>
      </c>
      <c r="AA205" s="113"/>
      <c r="AB205" s="113"/>
      <c r="AC205" s="113"/>
      <c r="AD205" s="113"/>
      <c r="AE205" s="113">
        <v>0</v>
      </c>
      <c r="AF205" s="113"/>
      <c r="AG205" s="113"/>
      <c r="AH205" s="113"/>
      <c r="AI205" s="113"/>
      <c r="AJ205" s="113">
        <f>IF(ISNUMBER(Q205),Q205,0)-IF(ISNUMBER(Z205),Z205,0)</f>
        <v>186594</v>
      </c>
      <c r="AK205" s="113"/>
      <c r="AL205" s="113"/>
      <c r="AM205" s="113"/>
      <c r="AN205" s="113"/>
      <c r="AO205" s="113">
        <v>219433</v>
      </c>
      <c r="AP205" s="113"/>
      <c r="AQ205" s="113"/>
      <c r="AR205" s="113"/>
      <c r="AS205" s="113"/>
      <c r="AT205" s="113">
        <f>IF(ISNUMBER(V205),V205,0)-IF(ISNUMBER(Z205),Z205,0)-IF(ISNUMBER(AE205),AE205,0)</f>
        <v>0</v>
      </c>
      <c r="AU205" s="113"/>
      <c r="AV205" s="113"/>
      <c r="AW205" s="113"/>
      <c r="AX205" s="113">
        <v>0</v>
      </c>
      <c r="AY205" s="113"/>
      <c r="AZ205" s="113"/>
      <c r="BA205" s="113"/>
      <c r="BB205" s="113"/>
      <c r="BC205" s="113">
        <v>0</v>
      </c>
      <c r="BD205" s="113"/>
      <c r="BE205" s="113"/>
      <c r="BF205" s="113"/>
      <c r="BG205" s="113"/>
      <c r="BH205" s="113">
        <f>IF(ISNUMBER(AO205),AO205,0)-IF(ISNUMBER(AX205),AX205,0)</f>
        <v>219433</v>
      </c>
      <c r="BI205" s="113"/>
      <c r="BJ205" s="113"/>
      <c r="BK205" s="113"/>
      <c r="BL205" s="113"/>
    </row>
    <row r="207" spans="1:79" ht="14.25" customHeight="1" x14ac:dyDescent="0.2">
      <c r="A207" s="35" t="s">
        <v>195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</row>
    <row r="208" spans="1:79" ht="15" customHeight="1" x14ac:dyDescent="0.2">
      <c r="A208" s="49" t="s">
        <v>188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</row>
    <row r="209" spans="1:79" ht="42.95" customHeight="1" x14ac:dyDescent="0.2">
      <c r="A209" s="97" t="s">
        <v>135</v>
      </c>
      <c r="B209" s="97"/>
      <c r="C209" s="97"/>
      <c r="D209" s="97"/>
      <c r="E209" s="97"/>
      <c r="F209" s="97"/>
      <c r="G209" s="56" t="s">
        <v>19</v>
      </c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 t="s">
        <v>15</v>
      </c>
      <c r="U209" s="56"/>
      <c r="V209" s="56"/>
      <c r="W209" s="56"/>
      <c r="X209" s="56"/>
      <c r="Y209" s="56"/>
      <c r="Z209" s="56" t="s">
        <v>14</v>
      </c>
      <c r="AA209" s="56"/>
      <c r="AB209" s="56"/>
      <c r="AC209" s="56"/>
      <c r="AD209" s="56"/>
      <c r="AE209" s="56" t="s">
        <v>191</v>
      </c>
      <c r="AF209" s="56"/>
      <c r="AG209" s="56"/>
      <c r="AH209" s="56"/>
      <c r="AI209" s="56"/>
      <c r="AJ209" s="56"/>
      <c r="AK209" s="56" t="s">
        <v>196</v>
      </c>
      <c r="AL209" s="56"/>
      <c r="AM209" s="56"/>
      <c r="AN209" s="56"/>
      <c r="AO209" s="56"/>
      <c r="AP209" s="56"/>
      <c r="AQ209" s="56" t="s">
        <v>208</v>
      </c>
      <c r="AR209" s="56"/>
      <c r="AS209" s="56"/>
      <c r="AT209" s="56"/>
      <c r="AU209" s="56"/>
      <c r="AV209" s="56"/>
      <c r="AW209" s="56" t="s">
        <v>18</v>
      </c>
      <c r="AX209" s="56"/>
      <c r="AY209" s="56"/>
      <c r="AZ209" s="56"/>
      <c r="BA209" s="56"/>
      <c r="BB209" s="56"/>
      <c r="BC209" s="56"/>
      <c r="BD209" s="56"/>
      <c r="BE209" s="56" t="s">
        <v>156</v>
      </c>
      <c r="BF209" s="56"/>
      <c r="BG209" s="56"/>
      <c r="BH209" s="56"/>
      <c r="BI209" s="56"/>
      <c r="BJ209" s="56"/>
      <c r="BK209" s="56"/>
      <c r="BL209" s="56"/>
    </row>
    <row r="210" spans="1:79" ht="21.75" customHeight="1" x14ac:dyDescent="0.2">
      <c r="A210" s="97"/>
      <c r="B210" s="97"/>
      <c r="C210" s="97"/>
      <c r="D210" s="97"/>
      <c r="E210" s="97"/>
      <c r="F210" s="97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</row>
    <row r="211" spans="1:79" ht="15" customHeight="1" x14ac:dyDescent="0.2">
      <c r="A211" s="56">
        <v>1</v>
      </c>
      <c r="B211" s="56"/>
      <c r="C211" s="56"/>
      <c r="D211" s="56"/>
      <c r="E211" s="56"/>
      <c r="F211" s="56"/>
      <c r="G211" s="56">
        <v>2</v>
      </c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>
        <v>3</v>
      </c>
      <c r="U211" s="56"/>
      <c r="V211" s="56"/>
      <c r="W211" s="56"/>
      <c r="X211" s="56"/>
      <c r="Y211" s="56"/>
      <c r="Z211" s="56">
        <v>4</v>
      </c>
      <c r="AA211" s="56"/>
      <c r="AB211" s="56"/>
      <c r="AC211" s="56"/>
      <c r="AD211" s="56"/>
      <c r="AE211" s="56">
        <v>5</v>
      </c>
      <c r="AF211" s="56"/>
      <c r="AG211" s="56"/>
      <c r="AH211" s="56"/>
      <c r="AI211" s="56"/>
      <c r="AJ211" s="56"/>
      <c r="AK211" s="56">
        <v>6</v>
      </c>
      <c r="AL211" s="56"/>
      <c r="AM211" s="56"/>
      <c r="AN211" s="56"/>
      <c r="AO211" s="56"/>
      <c r="AP211" s="56"/>
      <c r="AQ211" s="56">
        <v>7</v>
      </c>
      <c r="AR211" s="56"/>
      <c r="AS211" s="56"/>
      <c r="AT211" s="56"/>
      <c r="AU211" s="56"/>
      <c r="AV211" s="56"/>
      <c r="AW211" s="86">
        <v>8</v>
      </c>
      <c r="AX211" s="86"/>
      <c r="AY211" s="86"/>
      <c r="AZ211" s="86"/>
      <c r="BA211" s="86"/>
      <c r="BB211" s="86"/>
      <c r="BC211" s="86"/>
      <c r="BD211" s="86"/>
      <c r="BE211" s="86">
        <v>9</v>
      </c>
      <c r="BF211" s="86"/>
      <c r="BG211" s="86"/>
      <c r="BH211" s="86"/>
      <c r="BI211" s="86"/>
      <c r="BJ211" s="86"/>
      <c r="BK211" s="86"/>
      <c r="BL211" s="86"/>
    </row>
    <row r="212" spans="1:79" s="1" customFormat="1" ht="18.75" hidden="1" customHeight="1" x14ac:dyDescent="0.2">
      <c r="A212" s="86" t="s">
        <v>64</v>
      </c>
      <c r="B212" s="86"/>
      <c r="C212" s="86"/>
      <c r="D212" s="86"/>
      <c r="E212" s="86"/>
      <c r="F212" s="86"/>
      <c r="G212" s="117" t="s">
        <v>57</v>
      </c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04" t="s">
        <v>80</v>
      </c>
      <c r="U212" s="104"/>
      <c r="V212" s="104"/>
      <c r="W212" s="104"/>
      <c r="X212" s="104"/>
      <c r="Y212" s="104"/>
      <c r="Z212" s="104" t="s">
        <v>81</v>
      </c>
      <c r="AA212" s="104"/>
      <c r="AB212" s="104"/>
      <c r="AC212" s="104"/>
      <c r="AD212" s="104"/>
      <c r="AE212" s="104" t="s">
        <v>82</v>
      </c>
      <c r="AF212" s="104"/>
      <c r="AG212" s="104"/>
      <c r="AH212" s="104"/>
      <c r="AI212" s="104"/>
      <c r="AJ212" s="104"/>
      <c r="AK212" s="104" t="s">
        <v>83</v>
      </c>
      <c r="AL212" s="104"/>
      <c r="AM212" s="104"/>
      <c r="AN212" s="104"/>
      <c r="AO212" s="104"/>
      <c r="AP212" s="104"/>
      <c r="AQ212" s="104" t="s">
        <v>84</v>
      </c>
      <c r="AR212" s="104"/>
      <c r="AS212" s="104"/>
      <c r="AT212" s="104"/>
      <c r="AU212" s="104"/>
      <c r="AV212" s="104"/>
      <c r="AW212" s="117" t="s">
        <v>87</v>
      </c>
      <c r="AX212" s="117"/>
      <c r="AY212" s="117"/>
      <c r="AZ212" s="117"/>
      <c r="BA212" s="117"/>
      <c r="BB212" s="117"/>
      <c r="BC212" s="117"/>
      <c r="BD212" s="117"/>
      <c r="BE212" s="117" t="s">
        <v>88</v>
      </c>
      <c r="BF212" s="117"/>
      <c r="BG212" s="117"/>
      <c r="BH212" s="117"/>
      <c r="BI212" s="117"/>
      <c r="BJ212" s="117"/>
      <c r="BK212" s="117"/>
      <c r="BL212" s="117"/>
      <c r="CA212" s="1" t="s">
        <v>54</v>
      </c>
    </row>
    <row r="213" spans="1:79" s="6" customFormat="1" ht="12.75" customHeight="1" x14ac:dyDescent="0.2">
      <c r="A213" s="121"/>
      <c r="B213" s="121"/>
      <c r="C213" s="121"/>
      <c r="D213" s="121"/>
      <c r="E213" s="121"/>
      <c r="F213" s="121"/>
      <c r="G213" s="131" t="s">
        <v>147</v>
      </c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13"/>
      <c r="U213" s="113"/>
      <c r="V213" s="113"/>
      <c r="W213" s="113"/>
      <c r="X213" s="113"/>
      <c r="Y213" s="113"/>
      <c r="Z213" s="113"/>
      <c r="AA213" s="113"/>
      <c r="AB213" s="113"/>
      <c r="AC213" s="113"/>
      <c r="AD213" s="113"/>
      <c r="AE213" s="113"/>
      <c r="AF213" s="113"/>
      <c r="AG213" s="113"/>
      <c r="AH213" s="113"/>
      <c r="AI213" s="113"/>
      <c r="AJ213" s="113"/>
      <c r="AK213" s="113"/>
      <c r="AL213" s="113"/>
      <c r="AM213" s="113"/>
      <c r="AN213" s="113"/>
      <c r="AO213" s="113"/>
      <c r="AP213" s="113"/>
      <c r="AQ213" s="113"/>
      <c r="AR213" s="113"/>
      <c r="AS213" s="113"/>
      <c r="AT213" s="113"/>
      <c r="AU213" s="113"/>
      <c r="AV213" s="113"/>
      <c r="AW213" s="131"/>
      <c r="AX213" s="131"/>
      <c r="AY213" s="131"/>
      <c r="AZ213" s="131"/>
      <c r="BA213" s="131"/>
      <c r="BB213" s="131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1"/>
      <c r="CA213" s="6" t="s">
        <v>55</v>
      </c>
    </row>
    <row r="215" spans="1:79" ht="14.25" customHeight="1" x14ac:dyDescent="0.2">
      <c r="A215" s="35" t="s">
        <v>209</v>
      </c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</row>
    <row r="216" spans="1:79" ht="15" customHeight="1" x14ac:dyDescent="0.2">
      <c r="A216" s="119"/>
      <c r="B216" s="119"/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19"/>
      <c r="Z216" s="119"/>
      <c r="AA216" s="119"/>
      <c r="AB216" s="119"/>
      <c r="AC216" s="119"/>
      <c r="AD216" s="119"/>
      <c r="AE216" s="119"/>
      <c r="AF216" s="119"/>
      <c r="AG216" s="119"/>
      <c r="AH216" s="119"/>
      <c r="AI216" s="119"/>
      <c r="AJ216" s="119"/>
      <c r="AK216" s="119"/>
      <c r="AL216" s="119"/>
      <c r="AM216" s="119"/>
      <c r="AN216" s="119"/>
      <c r="AO216" s="119"/>
      <c r="AP216" s="119"/>
      <c r="AQ216" s="119"/>
      <c r="AR216" s="119"/>
      <c r="AS216" s="119"/>
      <c r="AT216" s="119"/>
      <c r="AU216" s="119"/>
      <c r="AV216" s="119"/>
      <c r="AW216" s="119"/>
      <c r="AX216" s="119"/>
      <c r="AY216" s="119"/>
      <c r="AZ216" s="119"/>
      <c r="BA216" s="119"/>
      <c r="BB216" s="119"/>
      <c r="BC216" s="119"/>
      <c r="BD216" s="119"/>
      <c r="BE216" s="119"/>
      <c r="BF216" s="119"/>
      <c r="BG216" s="119"/>
      <c r="BH216" s="119"/>
      <c r="BI216" s="119"/>
      <c r="BJ216" s="119"/>
      <c r="BK216" s="119"/>
      <c r="BL216" s="119"/>
    </row>
    <row r="217" spans="1:79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19" spans="1:79" ht="14.25" x14ac:dyDescent="0.2">
      <c r="A219" s="35" t="s">
        <v>224</v>
      </c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</row>
    <row r="220" spans="1:79" ht="14.25" x14ac:dyDescent="0.2">
      <c r="A220" s="35" t="s">
        <v>197</v>
      </c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</row>
    <row r="221" spans="1:79" ht="15" customHeight="1" x14ac:dyDescent="0.2">
      <c r="A221" s="119"/>
      <c r="B221" s="119"/>
      <c r="C221" s="119"/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119"/>
      <c r="AA221" s="119"/>
      <c r="AB221" s="119"/>
      <c r="AC221" s="119"/>
      <c r="AD221" s="119"/>
      <c r="AE221" s="119"/>
      <c r="AF221" s="119"/>
      <c r="AG221" s="119"/>
      <c r="AH221" s="119"/>
      <c r="AI221" s="119"/>
      <c r="AJ221" s="119"/>
      <c r="AK221" s="119"/>
      <c r="AL221" s="119"/>
      <c r="AM221" s="119"/>
      <c r="AN221" s="119"/>
      <c r="AO221" s="119"/>
      <c r="AP221" s="119"/>
      <c r="AQ221" s="119"/>
      <c r="AR221" s="119"/>
      <c r="AS221" s="119"/>
      <c r="AT221" s="119"/>
      <c r="AU221" s="119"/>
      <c r="AV221" s="119"/>
      <c r="AW221" s="119"/>
      <c r="AX221" s="119"/>
      <c r="AY221" s="119"/>
      <c r="AZ221" s="119"/>
      <c r="BA221" s="119"/>
      <c r="BB221" s="119"/>
      <c r="BC221" s="119"/>
      <c r="BD221" s="119"/>
      <c r="BE221" s="119"/>
      <c r="BF221" s="119"/>
      <c r="BG221" s="119"/>
      <c r="BH221" s="119"/>
      <c r="BI221" s="119"/>
      <c r="BJ221" s="119"/>
      <c r="BK221" s="119"/>
      <c r="BL221" s="119"/>
    </row>
    <row r="222" spans="1:79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</row>
    <row r="225" spans="1:58" ht="18.95" customHeight="1" x14ac:dyDescent="0.2">
      <c r="A225" s="123" t="s">
        <v>182</v>
      </c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  <c r="AB225" s="25"/>
      <c r="AC225" s="25"/>
      <c r="AD225" s="25"/>
      <c r="AE225" s="25"/>
      <c r="AF225" s="25"/>
      <c r="AG225" s="25"/>
      <c r="AH225" s="128"/>
      <c r="AI225" s="128"/>
      <c r="AJ225" s="128"/>
      <c r="AK225" s="128"/>
      <c r="AL225" s="128"/>
      <c r="AM225" s="128"/>
      <c r="AN225" s="128"/>
      <c r="AO225" s="128"/>
      <c r="AP225" s="128"/>
      <c r="AQ225" s="25"/>
      <c r="AR225" s="25"/>
      <c r="AS225" s="25"/>
      <c r="AT225" s="25"/>
      <c r="AU225" s="129" t="s">
        <v>184</v>
      </c>
      <c r="AV225" s="130"/>
      <c r="AW225" s="130"/>
      <c r="AX225" s="130"/>
      <c r="AY225" s="130"/>
      <c r="AZ225" s="130"/>
      <c r="BA225" s="130"/>
      <c r="BB225" s="130"/>
      <c r="BC225" s="130"/>
      <c r="BD225" s="130"/>
      <c r="BE225" s="130"/>
      <c r="BF225" s="130"/>
    </row>
    <row r="226" spans="1:58" ht="12.75" customHeight="1" x14ac:dyDescent="0.2">
      <c r="AB226" s="22"/>
      <c r="AC226" s="22"/>
      <c r="AD226" s="22"/>
      <c r="AE226" s="22"/>
      <c r="AF226" s="22"/>
      <c r="AG226" s="22"/>
      <c r="AH226" s="127" t="s">
        <v>1</v>
      </c>
      <c r="AI226" s="127"/>
      <c r="AJ226" s="127"/>
      <c r="AK226" s="127"/>
      <c r="AL226" s="127"/>
      <c r="AM226" s="127"/>
      <c r="AN226" s="127"/>
      <c r="AO226" s="127"/>
      <c r="AP226" s="127"/>
      <c r="AQ226" s="22"/>
      <c r="AR226" s="22"/>
      <c r="AS226" s="22"/>
      <c r="AT226" s="22"/>
      <c r="AU226" s="127" t="s">
        <v>160</v>
      </c>
      <c r="AV226" s="127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</row>
    <row r="227" spans="1:58" ht="15" x14ac:dyDescent="0.2">
      <c r="AB227" s="22"/>
      <c r="AC227" s="22"/>
      <c r="AD227" s="22"/>
      <c r="AE227" s="22"/>
      <c r="AF227" s="22"/>
      <c r="AG227" s="22"/>
      <c r="AH227" s="23"/>
      <c r="AI227" s="23"/>
      <c r="AJ227" s="23"/>
      <c r="AK227" s="23"/>
      <c r="AL227" s="23"/>
      <c r="AM227" s="23"/>
      <c r="AN227" s="23"/>
      <c r="AO227" s="23"/>
      <c r="AP227" s="23"/>
      <c r="AQ227" s="22"/>
      <c r="AR227" s="22"/>
      <c r="AS227" s="22"/>
      <c r="AT227" s="22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</row>
    <row r="228" spans="1:58" ht="41.25" customHeight="1" x14ac:dyDescent="0.3">
      <c r="A228" s="137" t="s">
        <v>183</v>
      </c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  <c r="AA228" s="138"/>
      <c r="AB228" s="26"/>
      <c r="AC228" s="26"/>
      <c r="AD228" s="26"/>
      <c r="AE228" s="26"/>
      <c r="AF228" s="26"/>
      <c r="AG228" s="26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26"/>
      <c r="AR228" s="26"/>
      <c r="AS228" s="26"/>
      <c r="AT228" s="26"/>
      <c r="AU228" s="125" t="s">
        <v>185</v>
      </c>
      <c r="AV228" s="126"/>
      <c r="AW228" s="126"/>
      <c r="AX228" s="126"/>
      <c r="AY228" s="126"/>
      <c r="AZ228" s="126"/>
      <c r="BA228" s="126"/>
      <c r="BB228" s="126"/>
      <c r="BC228" s="126"/>
      <c r="BD228" s="126"/>
      <c r="BE228" s="126"/>
      <c r="BF228" s="126"/>
    </row>
    <row r="229" spans="1:58" ht="12" customHeight="1" x14ac:dyDescent="0.2">
      <c r="AB229" s="22"/>
      <c r="AC229" s="22"/>
      <c r="AD229" s="22"/>
      <c r="AE229" s="22"/>
      <c r="AF229" s="22"/>
      <c r="AG229" s="22"/>
      <c r="AH229" s="127" t="s">
        <v>1</v>
      </c>
      <c r="AI229" s="127"/>
      <c r="AJ229" s="127"/>
      <c r="AK229" s="127"/>
      <c r="AL229" s="127"/>
      <c r="AM229" s="127"/>
      <c r="AN229" s="127"/>
      <c r="AO229" s="127"/>
      <c r="AP229" s="127"/>
      <c r="AQ229" s="22"/>
      <c r="AR229" s="22"/>
      <c r="AS229" s="22"/>
      <c r="AT229" s="22"/>
      <c r="AU229" s="127" t="s">
        <v>160</v>
      </c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</row>
    <row r="234" spans="1:58" x14ac:dyDescent="0.2">
      <c r="AT234" t="s">
        <v>253</v>
      </c>
    </row>
  </sheetData>
  <mergeCells count="1353">
    <mergeCell ref="AA170:AE170"/>
    <mergeCell ref="AF170:AJ170"/>
    <mergeCell ref="AK170:AO170"/>
    <mergeCell ref="AP170:AT170"/>
    <mergeCell ref="AU170:AY170"/>
    <mergeCell ref="AZ170:BD170"/>
    <mergeCell ref="AX205:BB205"/>
    <mergeCell ref="BC205:BG205"/>
    <mergeCell ref="BH205:BL205"/>
    <mergeCell ref="A205:F205"/>
    <mergeCell ref="G205:P205"/>
    <mergeCell ref="Q205:U205"/>
    <mergeCell ref="V205:Y205"/>
    <mergeCell ref="Z205:AD205"/>
    <mergeCell ref="AE205:AI205"/>
    <mergeCell ref="AJ205:AN205"/>
    <mergeCell ref="AO205:AS205"/>
    <mergeCell ref="AT205:AW205"/>
    <mergeCell ref="A195:F195"/>
    <mergeCell ref="G195:S195"/>
    <mergeCell ref="T195:Y195"/>
    <mergeCell ref="Z195:AD195"/>
    <mergeCell ref="AE195:AJ195"/>
    <mergeCell ref="AK195:AP195"/>
    <mergeCell ref="AQ195:AV195"/>
    <mergeCell ref="AW195:BA195"/>
    <mergeCell ref="BB195:BF195"/>
    <mergeCell ref="AJ204:AN204"/>
    <mergeCell ref="AO204:AS204"/>
    <mergeCell ref="AT204:AW204"/>
    <mergeCell ref="AX204:BB204"/>
    <mergeCell ref="BC204:BG204"/>
    <mergeCell ref="AU159:AY159"/>
    <mergeCell ref="AZ159:BD159"/>
    <mergeCell ref="BE159:BI159"/>
    <mergeCell ref="BJ159:BN159"/>
    <mergeCell ref="AU158:AY158"/>
    <mergeCell ref="AZ158:BD158"/>
    <mergeCell ref="BE158:BI158"/>
    <mergeCell ref="BJ158:BN158"/>
    <mergeCell ref="BO158:BS158"/>
    <mergeCell ref="A159:F159"/>
    <mergeCell ref="G159:S159"/>
    <mergeCell ref="T159:Z159"/>
    <mergeCell ref="AA159:AE159"/>
    <mergeCell ref="AF159:AJ159"/>
    <mergeCell ref="AU168:AY168"/>
    <mergeCell ref="AZ168:BD168"/>
    <mergeCell ref="A169:F169"/>
    <mergeCell ref="G169:S169"/>
    <mergeCell ref="T169:Z169"/>
    <mergeCell ref="AA169:AE169"/>
    <mergeCell ref="AF169:AJ169"/>
    <mergeCell ref="AK169:AO169"/>
    <mergeCell ref="AP169:AT169"/>
    <mergeCell ref="AU169:AY169"/>
    <mergeCell ref="A168:F168"/>
    <mergeCell ref="G168:S168"/>
    <mergeCell ref="T168:Z168"/>
    <mergeCell ref="AA168:AE168"/>
    <mergeCell ref="AF168:AJ168"/>
    <mergeCell ref="AK168:AO168"/>
    <mergeCell ref="AP168:AT168"/>
    <mergeCell ref="AZ169:BD169"/>
    <mergeCell ref="BE157:BI157"/>
    <mergeCell ref="BJ157:BN157"/>
    <mergeCell ref="BO157:BS157"/>
    <mergeCell ref="A158:F158"/>
    <mergeCell ref="G158:S158"/>
    <mergeCell ref="T158:Z158"/>
    <mergeCell ref="AA158:AE158"/>
    <mergeCell ref="AF158:AJ158"/>
    <mergeCell ref="AK158:AO158"/>
    <mergeCell ref="AP158:AT158"/>
    <mergeCell ref="BO156:BS156"/>
    <mergeCell ref="A157:F157"/>
    <mergeCell ref="G157:S157"/>
    <mergeCell ref="T157:Z157"/>
    <mergeCell ref="AA157:AE157"/>
    <mergeCell ref="AF157:AJ157"/>
    <mergeCell ref="AK157:AO157"/>
    <mergeCell ref="AP157:AT157"/>
    <mergeCell ref="AU157:AY157"/>
    <mergeCell ref="AZ157:BD157"/>
    <mergeCell ref="AK156:AO156"/>
    <mergeCell ref="AP156:AT156"/>
    <mergeCell ref="AU156:AY156"/>
    <mergeCell ref="AZ156:BD156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A143:BC143"/>
    <mergeCell ref="BD143:BF143"/>
    <mergeCell ref="BG143:BI143"/>
    <mergeCell ref="AU144:AW144"/>
    <mergeCell ref="AX144:AZ144"/>
    <mergeCell ref="AX145:AZ145"/>
    <mergeCell ref="BA145:BC145"/>
    <mergeCell ref="BD145:BF145"/>
    <mergeCell ref="BG145:BI145"/>
    <mergeCell ref="AO144:AQ144"/>
    <mergeCell ref="AR144:AT144"/>
    <mergeCell ref="AI140:AN140"/>
    <mergeCell ref="AO140:AT140"/>
    <mergeCell ref="AU140:AW141"/>
    <mergeCell ref="AX140:AZ141"/>
    <mergeCell ref="BA140:BC141"/>
    <mergeCell ref="BD140:BF141"/>
    <mergeCell ref="A144:C144"/>
    <mergeCell ref="D144:V144"/>
    <mergeCell ref="W144:Y144"/>
    <mergeCell ref="Z144:AB144"/>
    <mergeCell ref="AC144:AE144"/>
    <mergeCell ref="AF144:AH144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AK124:AO124"/>
    <mergeCell ref="AP124:AT124"/>
    <mergeCell ref="AU124:AY124"/>
    <mergeCell ref="AZ124:BD124"/>
    <mergeCell ref="BE114:BI114"/>
    <mergeCell ref="BJ114:BN114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V113:AE113"/>
    <mergeCell ref="AF113:AJ113"/>
    <mergeCell ref="AK113:AO113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Z112:BD112"/>
    <mergeCell ref="AP111:AT111"/>
    <mergeCell ref="AU111:AY111"/>
    <mergeCell ref="AZ111:BD111"/>
    <mergeCell ref="BE111:BI111"/>
    <mergeCell ref="BJ111:BN111"/>
    <mergeCell ref="BO111:BS111"/>
    <mergeCell ref="Q111:U111"/>
    <mergeCell ref="V111:AE111"/>
    <mergeCell ref="AF111:AJ111"/>
    <mergeCell ref="AK111:AO111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A113:C113"/>
    <mergeCell ref="D113:P113"/>
    <mergeCell ref="Q113:U113"/>
    <mergeCell ref="BE112:BI112"/>
    <mergeCell ref="BJ112:BN112"/>
    <mergeCell ref="BO112:BS112"/>
    <mergeCell ref="BT112:BX112"/>
    <mergeCell ref="A96:C96"/>
    <mergeCell ref="D96:T96"/>
    <mergeCell ref="U96:Y96"/>
    <mergeCell ref="Z96:AD96"/>
    <mergeCell ref="AE96:AI96"/>
    <mergeCell ref="AJ96:AN96"/>
    <mergeCell ref="BD100:BH100"/>
    <mergeCell ref="BD99:BH99"/>
    <mergeCell ref="A100:C100"/>
    <mergeCell ref="D100:T100"/>
    <mergeCell ref="U100:Y100"/>
    <mergeCell ref="Z100:AD100"/>
    <mergeCell ref="AE100:AI100"/>
    <mergeCell ref="AJ100:AN100"/>
    <mergeCell ref="AO100:AS100"/>
    <mergeCell ref="AT100:AX100"/>
    <mergeCell ref="AY100:BC100"/>
    <mergeCell ref="Z99:AD99"/>
    <mergeCell ref="AE99:AI99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T96:AX96"/>
    <mergeCell ref="AY96:BC96"/>
    <mergeCell ref="BD96:BH96"/>
    <mergeCell ref="AO95:AS95"/>
    <mergeCell ref="AT95:AX95"/>
    <mergeCell ref="AY95:BC95"/>
    <mergeCell ref="BD95:BH95"/>
    <mergeCell ref="AO97:AS97"/>
    <mergeCell ref="AT97:AX97"/>
    <mergeCell ref="AY97:BC97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E89:AH89"/>
    <mergeCell ref="BU87:BY87"/>
    <mergeCell ref="A88:C88"/>
    <mergeCell ref="D88:T88"/>
    <mergeCell ref="U88:Y88"/>
    <mergeCell ref="Z88:AD88"/>
    <mergeCell ref="AE88:AH88"/>
    <mergeCell ref="AI88:AM88"/>
    <mergeCell ref="AN88:AR88"/>
    <mergeCell ref="AS88:AW88"/>
    <mergeCell ref="AX88:BA88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BL89:BP89"/>
    <mergeCell ref="BQ89:BT89"/>
    <mergeCell ref="BU89:BY89"/>
    <mergeCell ref="AI89:AM89"/>
    <mergeCell ref="AN89:AR89"/>
    <mergeCell ref="AS89:AW89"/>
    <mergeCell ref="AX89:BA89"/>
    <mergeCell ref="BB89:BF89"/>
    <mergeCell ref="BG89:BK89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228:AA228"/>
    <mergeCell ref="AH228:AP228"/>
    <mergeCell ref="AU228:BF228"/>
    <mergeCell ref="AH229:AP229"/>
    <mergeCell ref="AU229:BF229"/>
    <mergeCell ref="A31:D31"/>
    <mergeCell ref="E31:T31"/>
    <mergeCell ref="U31:Y31"/>
    <mergeCell ref="Z31:AD31"/>
    <mergeCell ref="AE31:AH31"/>
    <mergeCell ref="A221:BL221"/>
    <mergeCell ref="A225:AA225"/>
    <mergeCell ref="AH225:AP225"/>
    <mergeCell ref="AU225:BF225"/>
    <mergeCell ref="AH226:AP226"/>
    <mergeCell ref="AU226:BF226"/>
    <mergeCell ref="AW213:BD213"/>
    <mergeCell ref="BE213:BL213"/>
    <mergeCell ref="A215:BL215"/>
    <mergeCell ref="A216:BL216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B88:BF88"/>
    <mergeCell ref="BG88:BK88"/>
    <mergeCell ref="BL88:BP88"/>
    <mergeCell ref="A98:C98"/>
    <mergeCell ref="A219:BL219"/>
    <mergeCell ref="A220:BL220"/>
    <mergeCell ref="AQ212:AV212"/>
    <mergeCell ref="AW212:BD212"/>
    <mergeCell ref="BE212:BL212"/>
    <mergeCell ref="A213:F213"/>
    <mergeCell ref="G213:S213"/>
    <mergeCell ref="T213:Y213"/>
    <mergeCell ref="Z213:AD213"/>
    <mergeCell ref="AE213:AJ213"/>
    <mergeCell ref="AK213:AP213"/>
    <mergeCell ref="AQ213:AV213"/>
    <mergeCell ref="A212:F212"/>
    <mergeCell ref="G212:S212"/>
    <mergeCell ref="T212:Y212"/>
    <mergeCell ref="Z212:AD212"/>
    <mergeCell ref="AE212:AJ212"/>
    <mergeCell ref="AK212:AP212"/>
    <mergeCell ref="BE209:BL210"/>
    <mergeCell ref="A211:F211"/>
    <mergeCell ref="G211:S211"/>
    <mergeCell ref="T211:Y211"/>
    <mergeCell ref="Z211:AD211"/>
    <mergeCell ref="AE211:AJ211"/>
    <mergeCell ref="AK211:AP211"/>
    <mergeCell ref="AQ211:AV211"/>
    <mergeCell ref="AW211:BD211"/>
    <mergeCell ref="BE211:BL211"/>
    <mergeCell ref="A207:BL207"/>
    <mergeCell ref="A208:BL208"/>
    <mergeCell ref="A209:F210"/>
    <mergeCell ref="G209:S210"/>
    <mergeCell ref="T209:Y210"/>
    <mergeCell ref="Z209:AD210"/>
    <mergeCell ref="AE209:AJ210"/>
    <mergeCell ref="AK209:AP210"/>
    <mergeCell ref="AQ209:AV210"/>
    <mergeCell ref="AW209:BD210"/>
    <mergeCell ref="AE204:AI204"/>
    <mergeCell ref="AJ203:AN203"/>
    <mergeCell ref="AO203:AS203"/>
    <mergeCell ref="AT203:AW203"/>
    <mergeCell ref="AX203:BB203"/>
    <mergeCell ref="BC203:BG203"/>
    <mergeCell ref="BH203:BL203"/>
    <mergeCell ref="A203:F203"/>
    <mergeCell ref="G203:P203"/>
    <mergeCell ref="Q203:U203"/>
    <mergeCell ref="V203:Y203"/>
    <mergeCell ref="Z203:AD203"/>
    <mergeCell ref="AE203:AI203"/>
    <mergeCell ref="AJ202:AN202"/>
    <mergeCell ref="AO202:AS202"/>
    <mergeCell ref="AT202:AW202"/>
    <mergeCell ref="AX202:BB202"/>
    <mergeCell ref="BC202:BG202"/>
    <mergeCell ref="BH202:BL202"/>
    <mergeCell ref="A202:F202"/>
    <mergeCell ref="G202:P202"/>
    <mergeCell ref="Q202:U202"/>
    <mergeCell ref="V202:Y202"/>
    <mergeCell ref="Z202:AD202"/>
    <mergeCell ref="AE202:AI202"/>
    <mergeCell ref="BH204:BL204"/>
    <mergeCell ref="A204:F204"/>
    <mergeCell ref="G204:P204"/>
    <mergeCell ref="Q204:U204"/>
    <mergeCell ref="V204:Y204"/>
    <mergeCell ref="Z204:AD204"/>
    <mergeCell ref="AT200:AW201"/>
    <mergeCell ref="AX200:BG200"/>
    <mergeCell ref="BH200:BL201"/>
    <mergeCell ref="Z201:AD201"/>
    <mergeCell ref="AE201:AI201"/>
    <mergeCell ref="AX201:BB201"/>
    <mergeCell ref="BC201:BG201"/>
    <mergeCell ref="A198:BL198"/>
    <mergeCell ref="A199:F201"/>
    <mergeCell ref="G199:P201"/>
    <mergeCell ref="Q199:AN199"/>
    <mergeCell ref="AO199:BL199"/>
    <mergeCell ref="Q200:U201"/>
    <mergeCell ref="V200:Y201"/>
    <mergeCell ref="Z200:AI200"/>
    <mergeCell ref="AJ200:AN201"/>
    <mergeCell ref="AO200:AS201"/>
    <mergeCell ref="AK194:AP194"/>
    <mergeCell ref="AQ194:AV194"/>
    <mergeCell ref="AW194:BA194"/>
    <mergeCell ref="BB194:BF194"/>
    <mergeCell ref="BG194:BL194"/>
    <mergeCell ref="A197:BL197"/>
    <mergeCell ref="BG195:BL195"/>
    <mergeCell ref="AK193:AP193"/>
    <mergeCell ref="AQ193:AV193"/>
    <mergeCell ref="AW193:BA193"/>
    <mergeCell ref="BB193:BF193"/>
    <mergeCell ref="BG193:BL193"/>
    <mergeCell ref="A194:F194"/>
    <mergeCell ref="G194:S194"/>
    <mergeCell ref="T194:Y194"/>
    <mergeCell ref="Z194:AD194"/>
    <mergeCell ref="AE194:AJ194"/>
    <mergeCell ref="AK192:AP192"/>
    <mergeCell ref="AQ192:AV192"/>
    <mergeCell ref="AW192:BA192"/>
    <mergeCell ref="BB192:BF192"/>
    <mergeCell ref="BG192:BL192"/>
    <mergeCell ref="A193:F193"/>
    <mergeCell ref="G193:S193"/>
    <mergeCell ref="T193:Y193"/>
    <mergeCell ref="Z193:AD193"/>
    <mergeCell ref="AE193:AJ193"/>
    <mergeCell ref="AQ190:AV191"/>
    <mergeCell ref="AW190:BF190"/>
    <mergeCell ref="BG190:BL191"/>
    <mergeCell ref="AW191:BA191"/>
    <mergeCell ref="BB191:BF191"/>
    <mergeCell ref="A192:F192"/>
    <mergeCell ref="G192:S192"/>
    <mergeCell ref="T192:Y192"/>
    <mergeCell ref="Z192:AD192"/>
    <mergeCell ref="AE192:AJ192"/>
    <mergeCell ref="A190:F191"/>
    <mergeCell ref="G190:S191"/>
    <mergeCell ref="T190:Y191"/>
    <mergeCell ref="Z190:AD191"/>
    <mergeCell ref="AE190:AJ191"/>
    <mergeCell ref="AK190:AP191"/>
    <mergeCell ref="BP180:BS180"/>
    <mergeCell ref="A183:BL183"/>
    <mergeCell ref="A184:BL184"/>
    <mergeCell ref="A187:BL187"/>
    <mergeCell ref="A188:BL188"/>
    <mergeCell ref="A189:BL189"/>
    <mergeCell ref="AO180:AR180"/>
    <mergeCell ref="AS180:AW180"/>
    <mergeCell ref="AX180:BA180"/>
    <mergeCell ref="BB180:BF180"/>
    <mergeCell ref="BG180:BJ180"/>
    <mergeCell ref="BK180:BO180"/>
    <mergeCell ref="BB179:BF179"/>
    <mergeCell ref="BG179:BJ179"/>
    <mergeCell ref="BK179:BO179"/>
    <mergeCell ref="BP179:BS179"/>
    <mergeCell ref="A180:M180"/>
    <mergeCell ref="N180:U180"/>
    <mergeCell ref="V180:Z180"/>
    <mergeCell ref="AA180:AE180"/>
    <mergeCell ref="AF180:AI180"/>
    <mergeCell ref="AJ180:AN180"/>
    <mergeCell ref="BP178:BS178"/>
    <mergeCell ref="A179:M179"/>
    <mergeCell ref="N179:U179"/>
    <mergeCell ref="V179:Z179"/>
    <mergeCell ref="AA179:AE179"/>
    <mergeCell ref="AF179:AI179"/>
    <mergeCell ref="AJ179:AN179"/>
    <mergeCell ref="AO179:AR179"/>
    <mergeCell ref="AS179:AW179"/>
    <mergeCell ref="AX179:BA179"/>
    <mergeCell ref="AO178:AR178"/>
    <mergeCell ref="AS178:AW178"/>
    <mergeCell ref="AX178:BA178"/>
    <mergeCell ref="BB178:BF178"/>
    <mergeCell ref="BG178:BJ178"/>
    <mergeCell ref="BK178:BO178"/>
    <mergeCell ref="BB177:BF177"/>
    <mergeCell ref="BG177:BJ177"/>
    <mergeCell ref="BK177:BO177"/>
    <mergeCell ref="BP177:BS177"/>
    <mergeCell ref="A178:M178"/>
    <mergeCell ref="N178:U178"/>
    <mergeCell ref="V178:Z178"/>
    <mergeCell ref="AA178:AE178"/>
    <mergeCell ref="AF178:AI178"/>
    <mergeCell ref="AJ178:AN178"/>
    <mergeCell ref="AA177:AE177"/>
    <mergeCell ref="AF177:AI177"/>
    <mergeCell ref="AJ177:AN177"/>
    <mergeCell ref="AO177:AR177"/>
    <mergeCell ref="AS177:AW177"/>
    <mergeCell ref="AX177:BA177"/>
    <mergeCell ref="A174:BL174"/>
    <mergeCell ref="A175:BM175"/>
    <mergeCell ref="A176:M177"/>
    <mergeCell ref="N176:U177"/>
    <mergeCell ref="V176:Z177"/>
    <mergeCell ref="AA176:AI176"/>
    <mergeCell ref="AJ176:AR176"/>
    <mergeCell ref="AS176:BA176"/>
    <mergeCell ref="BB176:BJ176"/>
    <mergeCell ref="BK176:BS176"/>
    <mergeCell ref="AZ166:BD166"/>
    <mergeCell ref="A167:F167"/>
    <mergeCell ref="G167:S167"/>
    <mergeCell ref="T167:Z167"/>
    <mergeCell ref="AA167:AE167"/>
    <mergeCell ref="AF167:AJ167"/>
    <mergeCell ref="AK167:AO167"/>
    <mergeCell ref="AP167:AT167"/>
    <mergeCell ref="AU167:AY167"/>
    <mergeCell ref="AZ167:BD167"/>
    <mergeCell ref="AP171:AT171"/>
    <mergeCell ref="AU171:AY171"/>
    <mergeCell ref="AZ171:BD171"/>
    <mergeCell ref="A171:F171"/>
    <mergeCell ref="G171:S171"/>
    <mergeCell ref="T171:Z171"/>
    <mergeCell ref="AA171:AE171"/>
    <mergeCell ref="AF171:AJ171"/>
    <mergeCell ref="AK171:AO171"/>
    <mergeCell ref="A170:F170"/>
    <mergeCell ref="G170:S170"/>
    <mergeCell ref="T170:Z170"/>
    <mergeCell ref="AU165:AY165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AP164:AT164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161:BL161"/>
    <mergeCell ref="A162:BD162"/>
    <mergeCell ref="A163:F164"/>
    <mergeCell ref="G163:S164"/>
    <mergeCell ref="T163:Z164"/>
    <mergeCell ref="AA163:AO163"/>
    <mergeCell ref="AP163:BD163"/>
    <mergeCell ref="AA164:AE164"/>
    <mergeCell ref="AF164:AJ164"/>
    <mergeCell ref="AK164:AO164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BE156:BI156"/>
    <mergeCell ref="BJ156:BN156"/>
    <mergeCell ref="A156:F156"/>
    <mergeCell ref="G156:S156"/>
    <mergeCell ref="T156:Z156"/>
    <mergeCell ref="AA156:AE156"/>
    <mergeCell ref="AF156:AJ156"/>
    <mergeCell ref="BO159:BS159"/>
    <mergeCell ref="AK159:AO159"/>
    <mergeCell ref="AP159:AT159"/>
    <mergeCell ref="AL144:AN144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D145:V145"/>
    <mergeCell ref="W145:Y145"/>
    <mergeCell ref="Z145:AB145"/>
    <mergeCell ref="AC145:AE145"/>
    <mergeCell ref="AF145:AH145"/>
    <mergeCell ref="AI145:AK145"/>
    <mergeCell ref="BA139:BF139"/>
    <mergeCell ref="BJ145:BL145"/>
    <mergeCell ref="A145:C145"/>
    <mergeCell ref="AC142:AE142"/>
    <mergeCell ref="AF142:AH142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BJ143:BL143"/>
    <mergeCell ref="AI143:AK143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BG140:BI141"/>
    <mergeCell ref="A139:C141"/>
    <mergeCell ref="D139:V141"/>
    <mergeCell ref="W139:AH139"/>
    <mergeCell ref="AI139:AT139"/>
    <mergeCell ref="AU139:AZ139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21:AT121"/>
    <mergeCell ref="AU121:AY121"/>
    <mergeCell ref="AZ121:BD121"/>
    <mergeCell ref="BE121:BI121"/>
    <mergeCell ref="A128:BL128"/>
    <mergeCell ref="A129:BR129"/>
    <mergeCell ref="BE122:BI122"/>
    <mergeCell ref="A123:C123"/>
    <mergeCell ref="D123:P123"/>
    <mergeCell ref="Q123:U123"/>
    <mergeCell ref="BE123:BI123"/>
    <mergeCell ref="A124:C124"/>
    <mergeCell ref="D124:P124"/>
    <mergeCell ref="Q124:U124"/>
    <mergeCell ref="V124:AE124"/>
    <mergeCell ref="AF124:AJ124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9:BX109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9:AT109"/>
    <mergeCell ref="AU109:AY109"/>
    <mergeCell ref="AZ109:BD109"/>
    <mergeCell ref="BE109:BI109"/>
    <mergeCell ref="BJ109:BN109"/>
    <mergeCell ref="BO109:BS109"/>
    <mergeCell ref="BE110:BI110"/>
    <mergeCell ref="BJ110:BN110"/>
    <mergeCell ref="BO110:BS110"/>
    <mergeCell ref="BT110:BX110"/>
    <mergeCell ref="A111:C111"/>
    <mergeCell ref="D111:P111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BJ105:BX105"/>
    <mergeCell ref="AF106:AJ106"/>
    <mergeCell ref="AK106:AO106"/>
    <mergeCell ref="AP106:AT106"/>
    <mergeCell ref="AU106:AY106"/>
    <mergeCell ref="AZ106:BD106"/>
    <mergeCell ref="BE106:BI106"/>
    <mergeCell ref="BJ106:BN106"/>
    <mergeCell ref="BO106:BS106"/>
    <mergeCell ref="BT106:BX106"/>
    <mergeCell ref="A105:C106"/>
    <mergeCell ref="D105:P106"/>
    <mergeCell ref="Q105:U106"/>
    <mergeCell ref="V105:AE106"/>
    <mergeCell ref="AF105:AT105"/>
    <mergeCell ref="AU105:BI105"/>
    <mergeCell ref="BD97:BH97"/>
    <mergeCell ref="A103:BL103"/>
    <mergeCell ref="A104:BL104"/>
    <mergeCell ref="BD98:BH98"/>
    <mergeCell ref="A99:C99"/>
    <mergeCell ref="D99:T99"/>
    <mergeCell ref="U99:Y99"/>
    <mergeCell ref="A97:C97"/>
    <mergeCell ref="D97:T97"/>
    <mergeCell ref="U97:Y97"/>
    <mergeCell ref="Z97:AD97"/>
    <mergeCell ref="AE97:AI97"/>
    <mergeCell ref="AJ97:AN97"/>
    <mergeCell ref="A95:C95"/>
    <mergeCell ref="D95:T95"/>
    <mergeCell ref="U95:Y95"/>
    <mergeCell ref="Z95:AD95"/>
    <mergeCell ref="AE95:AI95"/>
    <mergeCell ref="AJ95:AN95"/>
    <mergeCell ref="AJ99:AN99"/>
    <mergeCell ref="AO99:AS99"/>
    <mergeCell ref="AT99:AX99"/>
    <mergeCell ref="AY99:BC99"/>
    <mergeCell ref="D98:T98"/>
    <mergeCell ref="U98:Y98"/>
    <mergeCell ref="Z98:AD98"/>
    <mergeCell ref="AE98:AI98"/>
    <mergeCell ref="AJ98:AN98"/>
    <mergeCell ref="AO98:AS98"/>
    <mergeCell ref="AT98:AX98"/>
    <mergeCell ref="AY98:BC98"/>
    <mergeCell ref="AO96:AS96"/>
    <mergeCell ref="AE94:AI94"/>
    <mergeCell ref="AJ94:AN94"/>
    <mergeCell ref="AO94:AS94"/>
    <mergeCell ref="AT94:AX94"/>
    <mergeCell ref="AY94:BC94"/>
    <mergeCell ref="BD94:BH94"/>
    <mergeCell ref="BQ86:BT86"/>
    <mergeCell ref="BU86:BY86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BQ88:BT88"/>
    <mergeCell ref="BU88:BY88"/>
    <mergeCell ref="A89:C89"/>
    <mergeCell ref="D89:T89"/>
    <mergeCell ref="U89:Y89"/>
    <mergeCell ref="Z89:AD89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6 A144 A97">
    <cfRule type="cellIs" dxfId="30" priority="35" stopIfTrue="1" operator="equal">
      <formula>A85</formula>
    </cfRule>
  </conditionalFormatting>
  <conditionalFormatting sqref="A109:C109 A121:C121">
    <cfRule type="cellIs" dxfId="29" priority="36" stopIfTrue="1" operator="equal">
      <formula>A108</formula>
    </cfRule>
    <cfRule type="cellIs" dxfId="28" priority="37" stopIfTrue="1" operator="equal">
      <formula>0</formula>
    </cfRule>
  </conditionalFormatting>
  <conditionalFormatting sqref="A87">
    <cfRule type="cellIs" dxfId="27" priority="34" stopIfTrue="1" operator="equal">
      <formula>A86</formula>
    </cfRule>
  </conditionalFormatting>
  <conditionalFormatting sqref="A88">
    <cfRule type="cellIs" dxfId="26" priority="33" stopIfTrue="1" operator="equal">
      <formula>A87</formula>
    </cfRule>
  </conditionalFormatting>
  <conditionalFormatting sqref="A89">
    <cfRule type="cellIs" dxfId="25" priority="32" stopIfTrue="1" operator="equal">
      <formula>A88</formula>
    </cfRule>
  </conditionalFormatting>
  <conditionalFormatting sqref="A101">
    <cfRule type="cellIs" dxfId="24" priority="379" stopIfTrue="1" operator="equal">
      <formula>A97</formula>
    </cfRule>
  </conditionalFormatting>
  <conditionalFormatting sqref="A98">
    <cfRule type="cellIs" dxfId="23" priority="30" stopIfTrue="1" operator="equal">
      <formula>A97</formula>
    </cfRule>
  </conditionalFormatting>
  <conditionalFormatting sqref="A99">
    <cfRule type="cellIs" dxfId="22" priority="29" stopIfTrue="1" operator="equal">
      <formula>A98</formula>
    </cfRule>
  </conditionalFormatting>
  <conditionalFormatting sqref="A100">
    <cfRule type="cellIs" dxfId="21" priority="28" stopIfTrue="1" operator="equal">
      <formula>A99</formula>
    </cfRule>
  </conditionalFormatting>
  <conditionalFormatting sqref="A145">
    <cfRule type="cellIs" dxfId="20" priority="2" stopIfTrue="1" operator="equal">
      <formula>A144</formula>
    </cfRule>
  </conditionalFormatting>
  <conditionalFormatting sqref="A110:C110">
    <cfRule type="cellIs" dxfId="19" priority="25" stopIfTrue="1" operator="equal">
      <formula>A109</formula>
    </cfRule>
    <cfRule type="cellIs" dxfId="18" priority="26" stopIfTrue="1" operator="equal">
      <formula>0</formula>
    </cfRule>
  </conditionalFormatting>
  <conditionalFormatting sqref="A111:C111">
    <cfRule type="cellIs" dxfId="17" priority="23" stopIfTrue="1" operator="equal">
      <formula>A110</formula>
    </cfRule>
    <cfRule type="cellIs" dxfId="16" priority="24" stopIfTrue="1" operator="equal">
      <formula>0</formula>
    </cfRule>
  </conditionalFormatting>
  <conditionalFormatting sqref="A112:C112">
    <cfRule type="cellIs" dxfId="15" priority="21" stopIfTrue="1" operator="equal">
      <formula>A111</formula>
    </cfRule>
    <cfRule type="cellIs" dxfId="14" priority="22" stopIfTrue="1" operator="equal">
      <formula>0</formula>
    </cfRule>
  </conditionalFormatting>
  <conditionalFormatting sqref="A113:C113">
    <cfRule type="cellIs" dxfId="13" priority="19" stopIfTrue="1" operator="equal">
      <formula>A112</formula>
    </cfRule>
    <cfRule type="cellIs" dxfId="12" priority="20" stopIfTrue="1" operator="equal">
      <formula>0</formula>
    </cfRule>
  </conditionalFormatting>
  <conditionalFormatting sqref="A114:C114">
    <cfRule type="cellIs" dxfId="11" priority="17" stopIfTrue="1" operator="equal">
      <formula>A113</formula>
    </cfRule>
    <cfRule type="cellIs" dxfId="10" priority="18" stopIfTrue="1" operator="equal">
      <formula>0</formula>
    </cfRule>
  </conditionalFormatting>
  <conditionalFormatting sqref="A122:C122">
    <cfRule type="cellIs" dxfId="9" priority="13" stopIfTrue="1" operator="equal">
      <formula>A121</formula>
    </cfRule>
    <cfRule type="cellIs" dxfId="8" priority="14" stopIfTrue="1" operator="equal">
      <formula>0</formula>
    </cfRule>
  </conditionalFormatting>
  <conditionalFormatting sqref="A123:C123">
    <cfRule type="cellIs" dxfId="7" priority="11" stopIfTrue="1" operator="equal">
      <formula>A122</formula>
    </cfRule>
    <cfRule type="cellIs" dxfId="6" priority="12" stopIfTrue="1" operator="equal">
      <formula>0</formula>
    </cfRule>
  </conditionalFormatting>
  <conditionalFormatting sqref="A124:C124">
    <cfRule type="cellIs" dxfId="5" priority="9" stopIfTrue="1" operator="equal">
      <formula>A123</formula>
    </cfRule>
    <cfRule type="cellIs" dxfId="4" priority="10" stopIfTrue="1" operator="equal">
      <formula>0</formula>
    </cfRule>
  </conditionalFormatting>
  <conditionalFormatting sqref="A125:C125">
    <cfRule type="cellIs" dxfId="3" priority="7" stopIfTrue="1" operator="equal">
      <formula>A124</formula>
    </cfRule>
    <cfRule type="cellIs" dxfId="2" priority="8" stopIfTrue="1" operator="equal">
      <formula>0</formula>
    </cfRule>
  </conditionalFormatting>
  <conditionalFormatting sqref="A126:C126">
    <cfRule type="cellIs" dxfId="1" priority="5" stopIfTrue="1" operator="equal">
      <formula>A125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6" manualBreakCount="6">
    <brk id="32" max="76" man="1"/>
    <brk id="78" max="76" man="1"/>
    <brk id="115" max="76" man="1"/>
    <brk id="147" max="76" man="1"/>
    <brk id="168" max="76" man="1"/>
    <brk id="206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КПК0813180</vt:lpstr>
      <vt:lpstr>'Додаток2 КПК0813180'!Область_печати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2021-03-24T13:57:47Z</cp:lastPrinted>
  <dcterms:created xsi:type="dcterms:W3CDTF">2016-07-02T12:27:50Z</dcterms:created>
  <dcterms:modified xsi:type="dcterms:W3CDTF">2021-03-25T08:39:09Z</dcterms:modified>
</cp:coreProperties>
</file>